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4\A9\"/>
    </mc:Choice>
  </mc:AlternateContent>
  <xr:revisionPtr revIDLastSave="0" documentId="13_ncr:1_{1E06F518-A420-441F-AF9C-A35E858765C2}" xr6:coauthVersionLast="47" xr6:coauthVersionMax="47" xr10:uidLastSave="{00000000-0000-0000-0000-000000000000}"/>
  <workbookProtection workbookAlgorithmName="SHA-512" workbookHashValue="eYurqnIUQ5QjR9hemng0vyAoQWlXbfZBFtUt9+UOmK/Eg82ycJDh1qX7r5ZkEcaRm9ZWul7YLkgwo9OUqDx05A==" workbookSaltValue="r7dIoVJvr8nz7lNui687fw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BUF!$A$1:$K$233</definedName>
    <definedName name="_xlnm.Print_Area" localSheetId="10">'DC10'!$A$1:$K$233</definedName>
    <definedName name="_xlnm.Print_Area" localSheetId="17">'DC12'!$A$1:$K$233</definedName>
    <definedName name="_xlnm.Print_Area" localSheetId="24">'DC13'!$A$1:$K$233</definedName>
    <definedName name="_xlnm.Print_Area" localSheetId="28">'DC14'!$A$1:$K$233</definedName>
    <definedName name="_xlnm.Print_Area" localSheetId="34">'DC15'!$A$1:$K$233</definedName>
    <definedName name="_xlnm.Print_Area" localSheetId="39">'DC44'!$A$1:$K$233</definedName>
    <definedName name="_xlnm.Print_Area" localSheetId="3">'EC101'!$A$1:$K$233</definedName>
    <definedName name="_xlnm.Print_Area" localSheetId="4">'EC102'!$A$1:$K$233</definedName>
    <definedName name="_xlnm.Print_Area" localSheetId="5">'EC104'!$A$1:$K$233</definedName>
    <definedName name="_xlnm.Print_Area" localSheetId="6">'EC105'!$A$1:$K$233</definedName>
    <definedName name="_xlnm.Print_Area" localSheetId="7">'EC106'!$A$1:$K$233</definedName>
    <definedName name="_xlnm.Print_Area" localSheetId="8">'EC108'!$A$1:$K$233</definedName>
    <definedName name="_xlnm.Print_Area" localSheetId="9">'EC109'!$A$1:$K$233</definedName>
    <definedName name="_xlnm.Print_Area" localSheetId="11">'EC121'!$A$1:$K$233</definedName>
    <definedName name="_xlnm.Print_Area" localSheetId="12">'EC122'!$A$1:$K$233</definedName>
    <definedName name="_xlnm.Print_Area" localSheetId="13">'EC123'!$A$1:$K$233</definedName>
    <definedName name="_xlnm.Print_Area" localSheetId="14">'EC124'!$A$1:$K$233</definedName>
    <definedName name="_xlnm.Print_Area" localSheetId="15">'EC126'!$A$1:$K$233</definedName>
    <definedName name="_xlnm.Print_Area" localSheetId="16">'EC129'!$A$1:$K$233</definedName>
    <definedName name="_xlnm.Print_Area" localSheetId="18">'EC131'!$A$1:$K$233</definedName>
    <definedName name="_xlnm.Print_Area" localSheetId="19">'EC135'!$A$1:$K$233</definedName>
    <definedName name="_xlnm.Print_Area" localSheetId="20">'EC136'!$A$1:$K$233</definedName>
    <definedName name="_xlnm.Print_Area" localSheetId="21">'EC137'!$A$1:$K$233</definedName>
    <definedName name="_xlnm.Print_Area" localSheetId="22">'EC138'!$A$1:$K$233</definedName>
    <definedName name="_xlnm.Print_Area" localSheetId="23">'EC139'!$A$1:$K$233</definedName>
    <definedName name="_xlnm.Print_Area" localSheetId="25">'EC141'!$A$1:$K$233</definedName>
    <definedName name="_xlnm.Print_Area" localSheetId="26">'EC142'!$A$1:$K$233</definedName>
    <definedName name="_xlnm.Print_Area" localSheetId="27">'EC145'!$A$1:$K$233</definedName>
    <definedName name="_xlnm.Print_Area" localSheetId="29">'EC153'!$A$1:$K$233</definedName>
    <definedName name="_xlnm.Print_Area" localSheetId="30">'EC154'!$A$1:$K$233</definedName>
    <definedName name="_xlnm.Print_Area" localSheetId="31">'EC155'!$A$1:$K$233</definedName>
    <definedName name="_xlnm.Print_Area" localSheetId="32">'EC156'!$A$1:$K$233</definedName>
    <definedName name="_xlnm.Print_Area" localSheetId="33">'EC157'!$A$1:$K$233</definedName>
    <definedName name="_xlnm.Print_Area" localSheetId="35">'EC441'!$A$1:$K$233</definedName>
    <definedName name="_xlnm.Print_Area" localSheetId="36">'EC442'!$A$1:$K$233</definedName>
    <definedName name="_xlnm.Print_Area" localSheetId="37">'EC443'!$A$1:$K$233</definedName>
    <definedName name="_xlnm.Print_Area" localSheetId="38">'EC444'!$A$1:$K$233</definedName>
    <definedName name="_xlnm.Print_Area" localSheetId="2">NMA!$A$1:$K$233</definedName>
    <definedName name="_xlnm.Print_Area" localSheetId="0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H194" i="2"/>
  <c r="G194" i="2"/>
  <c r="F194" i="2"/>
  <c r="E194" i="2"/>
  <c r="D194" i="2"/>
  <c r="D184" i="2" s="1"/>
  <c r="C194" i="2"/>
  <c r="I180" i="2"/>
  <c r="C180" i="2"/>
  <c r="K156" i="2"/>
  <c r="J156" i="2"/>
  <c r="I156" i="2"/>
  <c r="I146" i="2" s="1"/>
  <c r="H156" i="2"/>
  <c r="H180" i="2" s="1"/>
  <c r="G156" i="2"/>
  <c r="F156" i="2"/>
  <c r="F180" i="2" s="1"/>
  <c r="E156" i="2"/>
  <c r="E180" i="2" s="1"/>
  <c r="D156" i="2"/>
  <c r="D180" i="2" s="1"/>
  <c r="C156" i="2"/>
  <c r="C146" i="2" s="1"/>
  <c r="H146" i="2"/>
  <c r="F146" i="2"/>
  <c r="E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H110" i="2" s="1"/>
  <c r="G127" i="2"/>
  <c r="F127" i="2"/>
  <c r="E127" i="2"/>
  <c r="D127" i="2"/>
  <c r="C127" i="2"/>
  <c r="K123" i="2"/>
  <c r="J123" i="2"/>
  <c r="I123" i="2"/>
  <c r="H123" i="2"/>
  <c r="G123" i="2"/>
  <c r="F123" i="2"/>
  <c r="E123" i="2"/>
  <c r="D123" i="2"/>
  <c r="C123" i="2"/>
  <c r="K120" i="2"/>
  <c r="J120" i="2"/>
  <c r="I120" i="2"/>
  <c r="H120" i="2"/>
  <c r="G120" i="2"/>
  <c r="F120" i="2"/>
  <c r="E120" i="2"/>
  <c r="D120" i="2"/>
  <c r="C120" i="2"/>
  <c r="K108" i="2"/>
  <c r="J108" i="2"/>
  <c r="I108" i="2"/>
  <c r="I75" i="2" s="1"/>
  <c r="H108" i="2"/>
  <c r="G108" i="2"/>
  <c r="F108" i="2"/>
  <c r="E108" i="2"/>
  <c r="D108" i="2"/>
  <c r="C108" i="2"/>
  <c r="K99" i="2"/>
  <c r="J99" i="2"/>
  <c r="J75" i="2" s="1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J85" i="2"/>
  <c r="I85" i="2"/>
  <c r="H85" i="2"/>
  <c r="G85" i="2"/>
  <c r="F85" i="2"/>
  <c r="F75" i="2" s="1"/>
  <c r="E85" i="2"/>
  <c r="D85" i="2"/>
  <c r="C85" i="2"/>
  <c r="K73" i="2"/>
  <c r="J73" i="2"/>
  <c r="I73" i="2"/>
  <c r="H73" i="2"/>
  <c r="G73" i="2"/>
  <c r="F73" i="2"/>
  <c r="E73" i="2"/>
  <c r="D73" i="2"/>
  <c r="C73" i="2"/>
  <c r="K64" i="2"/>
  <c r="J64" i="2"/>
  <c r="I64" i="2"/>
  <c r="I40" i="2" s="1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K40" i="2" s="1"/>
  <c r="J57" i="2"/>
  <c r="I57" i="2"/>
  <c r="H57" i="2"/>
  <c r="G57" i="2"/>
  <c r="F57" i="2"/>
  <c r="E57" i="2"/>
  <c r="D57" i="2"/>
  <c r="C57" i="2"/>
  <c r="C40" i="2" s="1"/>
  <c r="K53" i="2"/>
  <c r="J53" i="2"/>
  <c r="I53" i="2"/>
  <c r="H53" i="2"/>
  <c r="G53" i="2"/>
  <c r="F53" i="2"/>
  <c r="E53" i="2"/>
  <c r="D53" i="2"/>
  <c r="C53" i="2"/>
  <c r="K50" i="2"/>
  <c r="J50" i="2"/>
  <c r="I50" i="2"/>
  <c r="H50" i="2"/>
  <c r="G50" i="2"/>
  <c r="F50" i="2"/>
  <c r="E50" i="2"/>
  <c r="E40" i="2" s="1"/>
  <c r="D50" i="2"/>
  <c r="C50" i="2"/>
  <c r="K38" i="2"/>
  <c r="J38" i="2"/>
  <c r="I38" i="2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H5" i="2" s="1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G15" i="2"/>
  <c r="F15" i="2"/>
  <c r="E15" i="2"/>
  <c r="D15" i="2"/>
  <c r="C1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E197" i="3"/>
  <c r="D197" i="3"/>
  <c r="C197" i="3"/>
  <c r="K194" i="3"/>
  <c r="J194" i="3"/>
  <c r="J184" i="3" s="1"/>
  <c r="I194" i="3"/>
  <c r="H194" i="3"/>
  <c r="G194" i="3"/>
  <c r="F194" i="3"/>
  <c r="E194" i="3"/>
  <c r="D194" i="3"/>
  <c r="C194" i="3"/>
  <c r="C184" i="3" s="1"/>
  <c r="I184" i="3"/>
  <c r="K156" i="3"/>
  <c r="J156" i="3"/>
  <c r="J146" i="3" s="1"/>
  <c r="I156" i="3"/>
  <c r="H156" i="3"/>
  <c r="H180" i="3" s="1"/>
  <c r="G156" i="3"/>
  <c r="G180" i="3" s="1"/>
  <c r="F156" i="3"/>
  <c r="F180" i="3" s="1"/>
  <c r="E156" i="3"/>
  <c r="E146" i="3" s="1"/>
  <c r="D156" i="3"/>
  <c r="D180" i="3" s="1"/>
  <c r="C156" i="3"/>
  <c r="G146" i="3"/>
  <c r="D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F110" i="3" s="1"/>
  <c r="E130" i="3"/>
  <c r="D130" i="3"/>
  <c r="C130" i="3"/>
  <c r="K127" i="3"/>
  <c r="J127" i="3"/>
  <c r="I127" i="3"/>
  <c r="H127" i="3"/>
  <c r="G127" i="3"/>
  <c r="G110" i="3" s="1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J110" i="3" s="1"/>
  <c r="I120" i="3"/>
  <c r="H120" i="3"/>
  <c r="G120" i="3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J75" i="3" s="1"/>
  <c r="I85" i="3"/>
  <c r="H85" i="3"/>
  <c r="G85" i="3"/>
  <c r="F85" i="3"/>
  <c r="E85" i="3"/>
  <c r="D85" i="3"/>
  <c r="C85" i="3"/>
  <c r="K7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E40" i="3" s="1"/>
  <c r="D57" i="3"/>
  <c r="C57" i="3"/>
  <c r="K53" i="3"/>
  <c r="J53" i="3"/>
  <c r="J40" i="3" s="1"/>
  <c r="I53" i="3"/>
  <c r="H53" i="3"/>
  <c r="G53" i="3"/>
  <c r="F53" i="3"/>
  <c r="E53" i="3"/>
  <c r="D53" i="3"/>
  <c r="C53" i="3"/>
  <c r="K50" i="3"/>
  <c r="K40" i="3" s="1"/>
  <c r="J50" i="3"/>
  <c r="I50" i="3"/>
  <c r="H50" i="3"/>
  <c r="G50" i="3"/>
  <c r="F50" i="3"/>
  <c r="E50" i="3"/>
  <c r="D50" i="3"/>
  <c r="D40" i="3" s="1"/>
  <c r="C50" i="3"/>
  <c r="C40" i="3" s="1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J15" i="3"/>
  <c r="I15" i="3"/>
  <c r="H15" i="3"/>
  <c r="G15" i="3"/>
  <c r="F15" i="3"/>
  <c r="E15" i="3"/>
  <c r="D15" i="3"/>
  <c r="D5" i="3" s="1"/>
  <c r="C15" i="3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G194" i="4"/>
  <c r="F194" i="4"/>
  <c r="E194" i="4"/>
  <c r="D194" i="4"/>
  <c r="C194" i="4"/>
  <c r="H184" i="4"/>
  <c r="E180" i="4"/>
  <c r="K156" i="4"/>
  <c r="K180" i="4" s="1"/>
  <c r="J156" i="4"/>
  <c r="J180" i="4" s="1"/>
  <c r="I156" i="4"/>
  <c r="H156" i="4"/>
  <c r="G156" i="4"/>
  <c r="F156" i="4"/>
  <c r="F146" i="4" s="1"/>
  <c r="E156" i="4"/>
  <c r="D156" i="4"/>
  <c r="D180" i="4" s="1"/>
  <c r="C156" i="4"/>
  <c r="C180" i="4" s="1"/>
  <c r="K146" i="4"/>
  <c r="E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C120" i="4"/>
  <c r="C110" i="4" s="1"/>
  <c r="J11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D75" i="4" s="1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D85" i="4"/>
  <c r="C85" i="4"/>
  <c r="G7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I40" i="4"/>
  <c r="F4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J15" i="4"/>
  <c r="I15" i="4"/>
  <c r="H15" i="4"/>
  <c r="G15" i="4"/>
  <c r="F15" i="4"/>
  <c r="E15" i="4"/>
  <c r="E5" i="4" s="1"/>
  <c r="D15" i="4"/>
  <c r="C15" i="4"/>
  <c r="H5" i="4"/>
  <c r="G5" i="4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D184" i="5" s="1"/>
  <c r="C201" i="5"/>
  <c r="K197" i="5"/>
  <c r="J197" i="5"/>
  <c r="I197" i="5"/>
  <c r="I184" i="5" s="1"/>
  <c r="H197" i="5"/>
  <c r="G197" i="5"/>
  <c r="F197" i="5"/>
  <c r="E197" i="5"/>
  <c r="D197" i="5"/>
  <c r="C197" i="5"/>
  <c r="K194" i="5"/>
  <c r="J194" i="5"/>
  <c r="J184" i="5" s="1"/>
  <c r="I194" i="5"/>
  <c r="H194" i="5"/>
  <c r="G194" i="5"/>
  <c r="F194" i="5"/>
  <c r="E194" i="5"/>
  <c r="D194" i="5"/>
  <c r="C194" i="5"/>
  <c r="C184" i="5" s="1"/>
  <c r="K184" i="5"/>
  <c r="G180" i="5"/>
  <c r="K156" i="5"/>
  <c r="J156" i="5"/>
  <c r="I156" i="5"/>
  <c r="I180" i="5" s="1"/>
  <c r="H156" i="5"/>
  <c r="H180" i="5" s="1"/>
  <c r="G156" i="5"/>
  <c r="F156" i="5"/>
  <c r="F180" i="5" s="1"/>
  <c r="E156" i="5"/>
  <c r="E146" i="5" s="1"/>
  <c r="D156" i="5"/>
  <c r="D180" i="5" s="1"/>
  <c r="C156" i="5"/>
  <c r="G146" i="5"/>
  <c r="D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F120" i="5"/>
  <c r="E120" i="5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K75" i="5" s="1"/>
  <c r="J85" i="5"/>
  <c r="I85" i="5"/>
  <c r="H85" i="5"/>
  <c r="G85" i="5"/>
  <c r="F85" i="5"/>
  <c r="E85" i="5"/>
  <c r="D85" i="5"/>
  <c r="D75" i="5" s="1"/>
  <c r="C85" i="5"/>
  <c r="C75" i="5" s="1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J40" i="5" s="1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C53" i="5"/>
  <c r="K50" i="5"/>
  <c r="J50" i="5"/>
  <c r="I50" i="5"/>
  <c r="H50" i="5"/>
  <c r="G50" i="5"/>
  <c r="F50" i="5"/>
  <c r="E50" i="5"/>
  <c r="E40" i="5" s="1"/>
  <c r="D50" i="5"/>
  <c r="D40" i="5" s="1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D5" i="5" s="1"/>
  <c r="C22" i="5"/>
  <c r="K18" i="5"/>
  <c r="J18" i="5"/>
  <c r="I18" i="5"/>
  <c r="H18" i="5"/>
  <c r="G18" i="5"/>
  <c r="F18" i="5"/>
  <c r="E18" i="5"/>
  <c r="D18" i="5"/>
  <c r="C18" i="5"/>
  <c r="K15" i="5"/>
  <c r="K5" i="5" s="1"/>
  <c r="J15" i="5"/>
  <c r="I15" i="5"/>
  <c r="H15" i="5"/>
  <c r="G15" i="5"/>
  <c r="F15" i="5"/>
  <c r="E15" i="5"/>
  <c r="D15" i="5"/>
  <c r="C15" i="5"/>
  <c r="C5" i="5" s="1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G194" i="6"/>
  <c r="F194" i="6"/>
  <c r="E194" i="6"/>
  <c r="D194" i="6"/>
  <c r="D184" i="6" s="1"/>
  <c r="C194" i="6"/>
  <c r="K180" i="6"/>
  <c r="H180" i="6"/>
  <c r="K156" i="6"/>
  <c r="K146" i="6" s="1"/>
  <c r="J156" i="6"/>
  <c r="I156" i="6"/>
  <c r="I146" i="6" s="1"/>
  <c r="H156" i="6"/>
  <c r="G156" i="6"/>
  <c r="F156" i="6"/>
  <c r="F180" i="6" s="1"/>
  <c r="E156" i="6"/>
  <c r="E180" i="6" s="1"/>
  <c r="D156" i="6"/>
  <c r="D146" i="6" s="1"/>
  <c r="C156" i="6"/>
  <c r="H146" i="6"/>
  <c r="F146" i="6"/>
  <c r="E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D110" i="6" s="1"/>
  <c r="C130" i="6"/>
  <c r="K127" i="6"/>
  <c r="J127" i="6"/>
  <c r="I127" i="6"/>
  <c r="H127" i="6"/>
  <c r="G127" i="6"/>
  <c r="F127" i="6"/>
  <c r="E127" i="6"/>
  <c r="E110" i="6" s="1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H120" i="6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J75" i="6" s="1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H85" i="6"/>
  <c r="G85" i="6"/>
  <c r="F85" i="6"/>
  <c r="E85" i="6"/>
  <c r="D85" i="6"/>
  <c r="C85" i="6"/>
  <c r="K73" i="6"/>
  <c r="J73" i="6"/>
  <c r="I73" i="6"/>
  <c r="H73" i="6"/>
  <c r="H40" i="6" s="1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G50" i="6"/>
  <c r="F50" i="6"/>
  <c r="E50" i="6"/>
  <c r="D50" i="6"/>
  <c r="C50" i="6"/>
  <c r="K38" i="6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J5" i="6" s="1"/>
  <c r="I22" i="6"/>
  <c r="H22" i="6"/>
  <c r="G22" i="6"/>
  <c r="F22" i="6"/>
  <c r="E22" i="6"/>
  <c r="D22" i="6"/>
  <c r="C22" i="6"/>
  <c r="K18" i="6"/>
  <c r="K5" i="6" s="1"/>
  <c r="J18" i="6"/>
  <c r="I18" i="6"/>
  <c r="H18" i="6"/>
  <c r="G18" i="6"/>
  <c r="F18" i="6"/>
  <c r="E18" i="6"/>
  <c r="D18" i="6"/>
  <c r="C18" i="6"/>
  <c r="C5" i="6" s="1"/>
  <c r="K15" i="6"/>
  <c r="J15" i="6"/>
  <c r="I15" i="6"/>
  <c r="H15" i="6"/>
  <c r="G15" i="6"/>
  <c r="F15" i="6"/>
  <c r="E15" i="6"/>
  <c r="E5" i="6" s="1"/>
  <c r="D15" i="6"/>
  <c r="D5" i="6" s="1"/>
  <c r="C1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D197" i="7"/>
  <c r="C197" i="7"/>
  <c r="K194" i="7"/>
  <c r="J194" i="7"/>
  <c r="I194" i="7"/>
  <c r="H194" i="7"/>
  <c r="G194" i="7"/>
  <c r="F194" i="7"/>
  <c r="E194" i="7"/>
  <c r="D194" i="7"/>
  <c r="C194" i="7"/>
  <c r="K156" i="7"/>
  <c r="J156" i="7"/>
  <c r="J146" i="7" s="1"/>
  <c r="I156" i="7"/>
  <c r="I146" i="7" s="1"/>
  <c r="H156" i="7"/>
  <c r="H180" i="7" s="1"/>
  <c r="G156" i="7"/>
  <c r="F156" i="7"/>
  <c r="F180" i="7" s="1"/>
  <c r="E156" i="7"/>
  <c r="E146" i="7" s="1"/>
  <c r="D156" i="7"/>
  <c r="D180" i="7" s="1"/>
  <c r="C156" i="7"/>
  <c r="H146" i="7"/>
  <c r="D146" i="7"/>
  <c r="K143" i="7"/>
  <c r="J143" i="7"/>
  <c r="I143" i="7"/>
  <c r="I110" i="7" s="1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F120" i="7"/>
  <c r="E120" i="7"/>
  <c r="D120" i="7"/>
  <c r="C120" i="7"/>
  <c r="H11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D75" i="7" s="1"/>
  <c r="C92" i="7"/>
  <c r="K88" i="7"/>
  <c r="J88" i="7"/>
  <c r="I88" i="7"/>
  <c r="H88" i="7"/>
  <c r="G88" i="7"/>
  <c r="F88" i="7"/>
  <c r="E88" i="7"/>
  <c r="E75" i="7" s="1"/>
  <c r="D88" i="7"/>
  <c r="C88" i="7"/>
  <c r="K85" i="7"/>
  <c r="J85" i="7"/>
  <c r="I85" i="7"/>
  <c r="H85" i="7"/>
  <c r="G85" i="7"/>
  <c r="F85" i="7"/>
  <c r="F75" i="7" s="1"/>
  <c r="E85" i="7"/>
  <c r="D85" i="7"/>
  <c r="C85" i="7"/>
  <c r="H75" i="7"/>
  <c r="G7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H40" i="7" s="1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F40" i="7" s="1"/>
  <c r="E50" i="7"/>
  <c r="D50" i="7"/>
  <c r="C50" i="7"/>
  <c r="G40" i="7"/>
  <c r="K38" i="7"/>
  <c r="J38" i="7"/>
  <c r="I38" i="7"/>
  <c r="H38" i="7"/>
  <c r="G38" i="7"/>
  <c r="F38" i="7"/>
  <c r="E38" i="7"/>
  <c r="D38" i="7"/>
  <c r="C38" i="7"/>
  <c r="K29" i="7"/>
  <c r="J29" i="7"/>
  <c r="J5" i="7" s="1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G5" i="7" s="1"/>
  <c r="F22" i="7"/>
  <c r="E22" i="7"/>
  <c r="D22" i="7"/>
  <c r="C22" i="7"/>
  <c r="K18" i="7"/>
  <c r="J18" i="7"/>
  <c r="I18" i="7"/>
  <c r="H18" i="7"/>
  <c r="H5" i="7" s="1"/>
  <c r="H144" i="7" s="1"/>
  <c r="G18" i="7"/>
  <c r="F18" i="7"/>
  <c r="E18" i="7"/>
  <c r="D18" i="7"/>
  <c r="C18" i="7"/>
  <c r="K15" i="7"/>
  <c r="J15" i="7"/>
  <c r="I15" i="7"/>
  <c r="H15" i="7"/>
  <c r="G15" i="7"/>
  <c r="F15" i="7"/>
  <c r="F5" i="7" s="1"/>
  <c r="E15" i="7"/>
  <c r="D15" i="7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J184" i="8" s="1"/>
  <c r="J219" i="8" s="1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D194" i="8"/>
  <c r="C194" i="8"/>
  <c r="K156" i="8"/>
  <c r="K146" i="8" s="1"/>
  <c r="J156" i="8"/>
  <c r="J180" i="8" s="1"/>
  <c r="I156" i="8"/>
  <c r="I180" i="8" s="1"/>
  <c r="H156" i="8"/>
  <c r="G156" i="8"/>
  <c r="G180" i="8" s="1"/>
  <c r="F156" i="8"/>
  <c r="F180" i="8" s="1"/>
  <c r="E156" i="8"/>
  <c r="E180" i="8" s="1"/>
  <c r="D156" i="8"/>
  <c r="D180" i="8" s="1"/>
  <c r="C156" i="8"/>
  <c r="C146" i="8" s="1"/>
  <c r="J146" i="8"/>
  <c r="I146" i="8"/>
  <c r="G146" i="8"/>
  <c r="F146" i="8"/>
  <c r="E146" i="8"/>
  <c r="K143" i="8"/>
  <c r="J143" i="8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I110" i="8" s="1"/>
  <c r="H127" i="8"/>
  <c r="G127" i="8"/>
  <c r="F127" i="8"/>
  <c r="E127" i="8"/>
  <c r="D127" i="8"/>
  <c r="C127" i="8"/>
  <c r="K123" i="8"/>
  <c r="J123" i="8"/>
  <c r="J110" i="8" s="1"/>
  <c r="I123" i="8"/>
  <c r="H123" i="8"/>
  <c r="G123" i="8"/>
  <c r="F123" i="8"/>
  <c r="E123" i="8"/>
  <c r="D123" i="8"/>
  <c r="C123" i="8"/>
  <c r="K120" i="8"/>
  <c r="K110" i="8" s="1"/>
  <c r="J120" i="8"/>
  <c r="I120" i="8"/>
  <c r="H120" i="8"/>
  <c r="G120" i="8"/>
  <c r="F120" i="8"/>
  <c r="E120" i="8"/>
  <c r="D120" i="8"/>
  <c r="D110" i="8" s="1"/>
  <c r="C120" i="8"/>
  <c r="C110" i="8" s="1"/>
  <c r="E11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F85" i="8"/>
  <c r="E85" i="8"/>
  <c r="D85" i="8"/>
  <c r="C85" i="8"/>
  <c r="H7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G50" i="8"/>
  <c r="F50" i="8"/>
  <c r="E50" i="8"/>
  <c r="D50" i="8"/>
  <c r="C50" i="8"/>
  <c r="D4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K5" i="8" s="1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E15" i="8"/>
  <c r="D15" i="8"/>
  <c r="C15" i="8"/>
  <c r="F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J184" i="9" s="1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F184" i="9" s="1"/>
  <c r="E197" i="9"/>
  <c r="D197" i="9"/>
  <c r="C197" i="9"/>
  <c r="K194" i="9"/>
  <c r="J194" i="9"/>
  <c r="I194" i="9"/>
  <c r="H194" i="9"/>
  <c r="G194" i="9"/>
  <c r="F194" i="9"/>
  <c r="E194" i="9"/>
  <c r="D194" i="9"/>
  <c r="C194" i="9"/>
  <c r="H180" i="9"/>
  <c r="K156" i="9"/>
  <c r="K180" i="9" s="1"/>
  <c r="J156" i="9"/>
  <c r="J180" i="9" s="1"/>
  <c r="I156" i="9"/>
  <c r="H156" i="9"/>
  <c r="G156" i="9"/>
  <c r="G146" i="9" s="1"/>
  <c r="F156" i="9"/>
  <c r="F180" i="9" s="1"/>
  <c r="E156" i="9"/>
  <c r="E180" i="9" s="1"/>
  <c r="D156" i="9"/>
  <c r="C156" i="9"/>
  <c r="C180" i="9" s="1"/>
  <c r="K146" i="9"/>
  <c r="J146" i="9"/>
  <c r="H146" i="9"/>
  <c r="E146" i="9"/>
  <c r="C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H85" i="9"/>
  <c r="G85" i="9"/>
  <c r="F85" i="9"/>
  <c r="E85" i="9"/>
  <c r="D85" i="9"/>
  <c r="D75" i="9" s="1"/>
  <c r="C8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H50" i="9"/>
  <c r="H40" i="9" s="1"/>
  <c r="G50" i="9"/>
  <c r="F50" i="9"/>
  <c r="E50" i="9"/>
  <c r="D50" i="9"/>
  <c r="C5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C184" i="10" s="1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H194" i="10"/>
  <c r="G194" i="10"/>
  <c r="F194" i="10"/>
  <c r="E194" i="10"/>
  <c r="D194" i="10"/>
  <c r="C194" i="10"/>
  <c r="J180" i="10"/>
  <c r="C180" i="10"/>
  <c r="K156" i="10"/>
  <c r="K146" i="10" s="1"/>
  <c r="J156" i="10"/>
  <c r="I156" i="10"/>
  <c r="I180" i="10" s="1"/>
  <c r="H156" i="10"/>
  <c r="H180" i="10" s="1"/>
  <c r="G156" i="10"/>
  <c r="G180" i="10" s="1"/>
  <c r="F156" i="10"/>
  <c r="F180" i="10" s="1"/>
  <c r="E156" i="10"/>
  <c r="E180" i="10" s="1"/>
  <c r="D156" i="10"/>
  <c r="D180" i="10" s="1"/>
  <c r="C156" i="10"/>
  <c r="C146" i="10" s="1"/>
  <c r="J146" i="10"/>
  <c r="I146" i="10"/>
  <c r="H146" i="10"/>
  <c r="G146" i="10"/>
  <c r="F146" i="10"/>
  <c r="E146" i="10"/>
  <c r="D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F110" i="10" s="1"/>
  <c r="E130" i="10"/>
  <c r="D130" i="10"/>
  <c r="C130" i="10"/>
  <c r="K127" i="10"/>
  <c r="J127" i="10"/>
  <c r="I127" i="10"/>
  <c r="H127" i="10"/>
  <c r="G127" i="10"/>
  <c r="G110" i="10" s="1"/>
  <c r="F127" i="10"/>
  <c r="E127" i="10"/>
  <c r="D127" i="10"/>
  <c r="C127" i="10"/>
  <c r="K123" i="10"/>
  <c r="J123" i="10"/>
  <c r="I123" i="10"/>
  <c r="H123" i="10"/>
  <c r="H110" i="10" s="1"/>
  <c r="G123" i="10"/>
  <c r="F123" i="10"/>
  <c r="E123" i="10"/>
  <c r="D123" i="10"/>
  <c r="C123" i="10"/>
  <c r="K120" i="10"/>
  <c r="J120" i="10"/>
  <c r="I120" i="10"/>
  <c r="H120" i="10"/>
  <c r="G120" i="10"/>
  <c r="F120" i="10"/>
  <c r="E120" i="10"/>
  <c r="D120" i="10"/>
  <c r="C120" i="10"/>
  <c r="J110" i="10"/>
  <c r="I11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C75" i="10" s="1"/>
  <c r="K92" i="10"/>
  <c r="J92" i="10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E85" i="10"/>
  <c r="D85" i="10"/>
  <c r="C8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C22" i="10"/>
  <c r="C5" i="10" s="1"/>
  <c r="K18" i="10"/>
  <c r="J18" i="10"/>
  <c r="I18" i="10"/>
  <c r="H18" i="10"/>
  <c r="G18" i="10"/>
  <c r="F18" i="10"/>
  <c r="E18" i="10"/>
  <c r="D18" i="10"/>
  <c r="D5" i="10" s="1"/>
  <c r="C18" i="10"/>
  <c r="K15" i="10"/>
  <c r="J15" i="10"/>
  <c r="I15" i="10"/>
  <c r="H15" i="10"/>
  <c r="G15" i="10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F201" i="11"/>
  <c r="E201" i="11"/>
  <c r="D201" i="11"/>
  <c r="C201" i="11"/>
  <c r="K197" i="11"/>
  <c r="J197" i="1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F194" i="11"/>
  <c r="E194" i="11"/>
  <c r="D194" i="11"/>
  <c r="C194" i="11"/>
  <c r="I184" i="11"/>
  <c r="J180" i="11"/>
  <c r="I180" i="11"/>
  <c r="E180" i="11"/>
  <c r="K156" i="11"/>
  <c r="J156" i="11"/>
  <c r="J146" i="11" s="1"/>
  <c r="I156" i="11"/>
  <c r="H156" i="11"/>
  <c r="G156" i="11"/>
  <c r="G180" i="11" s="1"/>
  <c r="F156" i="11"/>
  <c r="F146" i="11" s="1"/>
  <c r="E156" i="11"/>
  <c r="D156" i="11"/>
  <c r="C156" i="11"/>
  <c r="I146" i="11"/>
  <c r="E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D123" i="11"/>
  <c r="C123" i="11"/>
  <c r="K120" i="11"/>
  <c r="J120" i="11"/>
  <c r="I120" i="11"/>
  <c r="H120" i="11"/>
  <c r="G120" i="11"/>
  <c r="F120" i="1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G85" i="11"/>
  <c r="F85" i="11"/>
  <c r="E85" i="1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F50" i="11"/>
  <c r="E50" i="11"/>
  <c r="D50" i="11"/>
  <c r="C5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I5" i="11" s="1"/>
  <c r="H22" i="11"/>
  <c r="G22" i="11"/>
  <c r="F22" i="11"/>
  <c r="E22" i="11"/>
  <c r="D22" i="11"/>
  <c r="C22" i="11"/>
  <c r="K18" i="11"/>
  <c r="J18" i="11"/>
  <c r="I18" i="11"/>
  <c r="H18" i="11"/>
  <c r="G18" i="11"/>
  <c r="F18" i="11"/>
  <c r="F5" i="11" s="1"/>
  <c r="E18" i="11"/>
  <c r="D18" i="11"/>
  <c r="C18" i="11"/>
  <c r="K15" i="11"/>
  <c r="J15" i="11"/>
  <c r="I15" i="11"/>
  <c r="H15" i="11"/>
  <c r="G15" i="11"/>
  <c r="F15" i="11"/>
  <c r="E15" i="11"/>
  <c r="D15" i="11"/>
  <c r="C1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I201" i="12"/>
  <c r="H201" i="12"/>
  <c r="G201" i="12"/>
  <c r="F201" i="12"/>
  <c r="E201" i="12"/>
  <c r="D201" i="12"/>
  <c r="C201" i="12"/>
  <c r="K197" i="12"/>
  <c r="J197" i="12"/>
  <c r="I197" i="12"/>
  <c r="H197" i="12"/>
  <c r="G197" i="12"/>
  <c r="F197" i="12"/>
  <c r="E197" i="12"/>
  <c r="D197" i="12"/>
  <c r="C197" i="12"/>
  <c r="K194" i="12"/>
  <c r="J194" i="12"/>
  <c r="I194" i="12"/>
  <c r="H194" i="12"/>
  <c r="G194" i="12"/>
  <c r="F194" i="12"/>
  <c r="E194" i="12"/>
  <c r="D194" i="12"/>
  <c r="C194" i="12"/>
  <c r="K180" i="12"/>
  <c r="J180" i="12"/>
  <c r="C180" i="12"/>
  <c r="K156" i="12"/>
  <c r="K146" i="12" s="1"/>
  <c r="J156" i="12"/>
  <c r="J146" i="12" s="1"/>
  <c r="I156" i="12"/>
  <c r="I180" i="12" s="1"/>
  <c r="H156" i="12"/>
  <c r="G156" i="12"/>
  <c r="G180" i="12" s="1"/>
  <c r="F156" i="12"/>
  <c r="F146" i="12" s="1"/>
  <c r="E156" i="12"/>
  <c r="E180" i="12" s="1"/>
  <c r="D156" i="12"/>
  <c r="D180" i="12" s="1"/>
  <c r="C156" i="12"/>
  <c r="C146" i="12" s="1"/>
  <c r="I146" i="12"/>
  <c r="E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J123" i="12"/>
  <c r="I123" i="12"/>
  <c r="H123" i="12"/>
  <c r="G123" i="12"/>
  <c r="G110" i="12" s="1"/>
  <c r="F123" i="12"/>
  <c r="E123" i="12"/>
  <c r="D123" i="12"/>
  <c r="C123" i="12"/>
  <c r="K120" i="12"/>
  <c r="J120" i="12"/>
  <c r="I120" i="12"/>
  <c r="H120" i="12"/>
  <c r="G120" i="12"/>
  <c r="F120" i="12"/>
  <c r="E120" i="12"/>
  <c r="D120" i="12"/>
  <c r="C12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G85" i="12"/>
  <c r="F85" i="12"/>
  <c r="E85" i="12"/>
  <c r="D85" i="12"/>
  <c r="D75" i="12" s="1"/>
  <c r="C85" i="12"/>
  <c r="K73" i="12"/>
  <c r="J73" i="12"/>
  <c r="I73" i="12"/>
  <c r="H73" i="12"/>
  <c r="G73" i="12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E40" i="12" s="1"/>
  <c r="D53" i="12"/>
  <c r="C53" i="12"/>
  <c r="K50" i="12"/>
  <c r="J50" i="12"/>
  <c r="I50" i="12"/>
  <c r="H50" i="12"/>
  <c r="G50" i="12"/>
  <c r="F50" i="12"/>
  <c r="E50" i="12"/>
  <c r="D50" i="12"/>
  <c r="C5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E5" i="12" s="1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E15" i="12"/>
  <c r="D15" i="12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F201" i="13"/>
  <c r="E201" i="13"/>
  <c r="D201" i="13"/>
  <c r="C201" i="13"/>
  <c r="K197" i="13"/>
  <c r="J197" i="13"/>
  <c r="I197" i="13"/>
  <c r="H197" i="13"/>
  <c r="G197" i="13"/>
  <c r="F197" i="13"/>
  <c r="E197" i="13"/>
  <c r="D197" i="13"/>
  <c r="C197" i="13"/>
  <c r="K194" i="13"/>
  <c r="J194" i="13"/>
  <c r="I194" i="13"/>
  <c r="H194" i="13"/>
  <c r="G194" i="13"/>
  <c r="F194" i="13"/>
  <c r="E194" i="13"/>
  <c r="D194" i="13"/>
  <c r="C194" i="13"/>
  <c r="K156" i="13"/>
  <c r="K180" i="13" s="1"/>
  <c r="J156" i="13"/>
  <c r="J146" i="13" s="1"/>
  <c r="I156" i="13"/>
  <c r="H156" i="13"/>
  <c r="H180" i="13" s="1"/>
  <c r="G156" i="13"/>
  <c r="F156" i="13"/>
  <c r="F146" i="13" s="1"/>
  <c r="E156" i="13"/>
  <c r="E146" i="13" s="1"/>
  <c r="D156" i="13"/>
  <c r="D180" i="13" s="1"/>
  <c r="C156" i="13"/>
  <c r="C180" i="13" s="1"/>
  <c r="H146" i="13"/>
  <c r="D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E123" i="13"/>
  <c r="D123" i="13"/>
  <c r="C123" i="13"/>
  <c r="K120" i="13"/>
  <c r="J120" i="13"/>
  <c r="I120" i="13"/>
  <c r="H120" i="13"/>
  <c r="G120" i="13"/>
  <c r="F120" i="13"/>
  <c r="E120" i="13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C88" i="13"/>
  <c r="K85" i="13"/>
  <c r="J85" i="13"/>
  <c r="I85" i="13"/>
  <c r="H85" i="13"/>
  <c r="G85" i="13"/>
  <c r="F85" i="13"/>
  <c r="E85" i="13"/>
  <c r="D85" i="13"/>
  <c r="C85" i="13"/>
  <c r="H7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E40" i="13" s="1"/>
  <c r="D50" i="13"/>
  <c r="C5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I5" i="13" s="1"/>
  <c r="H22" i="13"/>
  <c r="G22" i="13"/>
  <c r="F22" i="13"/>
  <c r="E22" i="13"/>
  <c r="D22" i="13"/>
  <c r="C22" i="13"/>
  <c r="K18" i="13"/>
  <c r="J18" i="13"/>
  <c r="J5" i="13" s="1"/>
  <c r="I18" i="13"/>
  <c r="H18" i="13"/>
  <c r="G18" i="13"/>
  <c r="F18" i="13"/>
  <c r="E18" i="13"/>
  <c r="D18" i="13"/>
  <c r="C18" i="13"/>
  <c r="K15" i="13"/>
  <c r="J15" i="13"/>
  <c r="I15" i="13"/>
  <c r="H15" i="13"/>
  <c r="G15" i="13"/>
  <c r="F15" i="13"/>
  <c r="E15" i="13"/>
  <c r="D15" i="13"/>
  <c r="C15" i="13"/>
  <c r="K219" i="14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C184" i="14" s="1"/>
  <c r="C219" i="14" s="1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J184" i="14" s="1"/>
  <c r="I194" i="14"/>
  <c r="H194" i="14"/>
  <c r="G194" i="14"/>
  <c r="F194" i="14"/>
  <c r="E194" i="14"/>
  <c r="D194" i="14"/>
  <c r="C194" i="14"/>
  <c r="K184" i="14"/>
  <c r="K156" i="14"/>
  <c r="K180" i="14" s="1"/>
  <c r="J156" i="14"/>
  <c r="J180" i="14" s="1"/>
  <c r="I156" i="14"/>
  <c r="I180" i="14" s="1"/>
  <c r="H156" i="14"/>
  <c r="H180" i="14" s="1"/>
  <c r="G156" i="14"/>
  <c r="F156" i="14"/>
  <c r="F146" i="14" s="1"/>
  <c r="E156" i="14"/>
  <c r="E180" i="14" s="1"/>
  <c r="D156" i="14"/>
  <c r="D146" i="14" s="1"/>
  <c r="C156" i="14"/>
  <c r="C180" i="14" s="1"/>
  <c r="I146" i="14"/>
  <c r="C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F110" i="14" s="1"/>
  <c r="E127" i="14"/>
  <c r="D127" i="14"/>
  <c r="C127" i="14"/>
  <c r="K123" i="14"/>
  <c r="J123" i="14"/>
  <c r="I123" i="14"/>
  <c r="H123" i="14"/>
  <c r="G123" i="14"/>
  <c r="F123" i="14"/>
  <c r="E123" i="14"/>
  <c r="D123" i="14"/>
  <c r="C123" i="14"/>
  <c r="K120" i="14"/>
  <c r="J120" i="14"/>
  <c r="I120" i="14"/>
  <c r="H120" i="14"/>
  <c r="G120" i="14"/>
  <c r="F120" i="14"/>
  <c r="E120" i="14"/>
  <c r="D120" i="14"/>
  <c r="C12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J75" i="14" s="1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I50" i="14"/>
  <c r="H50" i="14"/>
  <c r="G50" i="14"/>
  <c r="F50" i="14"/>
  <c r="E50" i="14"/>
  <c r="D50" i="14"/>
  <c r="D40" i="14" s="1"/>
  <c r="C5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G18" i="14"/>
  <c r="F18" i="14"/>
  <c r="E18" i="14"/>
  <c r="D18" i="14"/>
  <c r="C18" i="14"/>
  <c r="K15" i="14"/>
  <c r="J15" i="14"/>
  <c r="J5" i="14" s="1"/>
  <c r="I15" i="14"/>
  <c r="H15" i="14"/>
  <c r="G15" i="14"/>
  <c r="F15" i="14"/>
  <c r="E15" i="14"/>
  <c r="D15" i="14"/>
  <c r="C15" i="14"/>
  <c r="C5" i="14" s="1"/>
  <c r="K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K184" i="15" s="1"/>
  <c r="J194" i="15"/>
  <c r="I194" i="15"/>
  <c r="H194" i="15"/>
  <c r="G194" i="15"/>
  <c r="F194" i="15"/>
  <c r="E194" i="15"/>
  <c r="D194" i="15"/>
  <c r="C194" i="15"/>
  <c r="C184" i="15" s="1"/>
  <c r="G180" i="15"/>
  <c r="K156" i="15"/>
  <c r="K146" i="15" s="1"/>
  <c r="J156" i="15"/>
  <c r="J180" i="15" s="1"/>
  <c r="I156" i="15"/>
  <c r="I180" i="15" s="1"/>
  <c r="H156" i="15"/>
  <c r="H146" i="15" s="1"/>
  <c r="G156" i="15"/>
  <c r="F156" i="15"/>
  <c r="F180" i="15" s="1"/>
  <c r="E156" i="15"/>
  <c r="E146" i="15" s="1"/>
  <c r="D156" i="15"/>
  <c r="D180" i="15" s="1"/>
  <c r="C156" i="15"/>
  <c r="C146" i="15" s="1"/>
  <c r="J146" i="15"/>
  <c r="I146" i="15"/>
  <c r="G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E110" i="15" s="1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E123" i="15"/>
  <c r="D123" i="15"/>
  <c r="C123" i="15"/>
  <c r="K120" i="15"/>
  <c r="J120" i="15"/>
  <c r="I120" i="15"/>
  <c r="H120" i="15"/>
  <c r="G120" i="15"/>
  <c r="F120" i="15"/>
  <c r="E120" i="15"/>
  <c r="D120" i="15"/>
  <c r="C12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H85" i="15"/>
  <c r="G85" i="15"/>
  <c r="F85" i="15"/>
  <c r="E85" i="15"/>
  <c r="D85" i="15"/>
  <c r="D75" i="15" s="1"/>
  <c r="C85" i="15"/>
  <c r="H7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H40" i="15" s="1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J40" i="15" s="1"/>
  <c r="I50" i="15"/>
  <c r="H50" i="15"/>
  <c r="G50" i="15"/>
  <c r="F50" i="15"/>
  <c r="E50" i="15"/>
  <c r="D50" i="15"/>
  <c r="C50" i="15"/>
  <c r="K4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J18" i="15"/>
  <c r="I18" i="15"/>
  <c r="H18" i="15"/>
  <c r="G18" i="15"/>
  <c r="F18" i="15"/>
  <c r="E18" i="15"/>
  <c r="D18" i="15"/>
  <c r="C18" i="15"/>
  <c r="K15" i="15"/>
  <c r="J15" i="15"/>
  <c r="I15" i="15"/>
  <c r="H15" i="15"/>
  <c r="G15" i="15"/>
  <c r="F15" i="15"/>
  <c r="E15" i="15"/>
  <c r="D15" i="15"/>
  <c r="C15" i="15"/>
  <c r="G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F184" i="16" s="1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F201" i="16"/>
  <c r="E201" i="16"/>
  <c r="D201" i="16"/>
  <c r="C201" i="16"/>
  <c r="C184" i="16" s="1"/>
  <c r="K197" i="16"/>
  <c r="J197" i="16"/>
  <c r="I197" i="16"/>
  <c r="H197" i="16"/>
  <c r="G197" i="16"/>
  <c r="F197" i="16"/>
  <c r="E197" i="16"/>
  <c r="D197" i="16"/>
  <c r="C197" i="16"/>
  <c r="K194" i="16"/>
  <c r="J194" i="16"/>
  <c r="J184" i="16" s="1"/>
  <c r="I194" i="16"/>
  <c r="H194" i="16"/>
  <c r="G194" i="16"/>
  <c r="F194" i="16"/>
  <c r="E194" i="16"/>
  <c r="D194" i="16"/>
  <c r="C194" i="16"/>
  <c r="K184" i="16"/>
  <c r="K219" i="16" s="1"/>
  <c r="D180" i="16"/>
  <c r="C180" i="16"/>
  <c r="K156" i="16"/>
  <c r="K180" i="16" s="1"/>
  <c r="J156" i="16"/>
  <c r="J180" i="16" s="1"/>
  <c r="I156" i="16"/>
  <c r="I180" i="16" s="1"/>
  <c r="H156" i="16"/>
  <c r="H180" i="16" s="1"/>
  <c r="G156" i="16"/>
  <c r="G180" i="16" s="1"/>
  <c r="F156" i="16"/>
  <c r="F180" i="16" s="1"/>
  <c r="E156" i="16"/>
  <c r="E180" i="16" s="1"/>
  <c r="D156" i="16"/>
  <c r="D146" i="16" s="1"/>
  <c r="C156" i="16"/>
  <c r="K146" i="16"/>
  <c r="I146" i="16"/>
  <c r="H146" i="16"/>
  <c r="G146" i="16"/>
  <c r="F146" i="16"/>
  <c r="E146" i="16"/>
  <c r="C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K120" i="16"/>
  <c r="J120" i="16"/>
  <c r="J110" i="16" s="1"/>
  <c r="I120" i="16"/>
  <c r="H120" i="16"/>
  <c r="G120" i="16"/>
  <c r="F120" i="16"/>
  <c r="E120" i="16"/>
  <c r="D120" i="16"/>
  <c r="C120" i="16"/>
  <c r="G11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H88" i="16"/>
  <c r="G88" i="16"/>
  <c r="F88" i="16"/>
  <c r="E88" i="16"/>
  <c r="D88" i="16"/>
  <c r="C88" i="16"/>
  <c r="K85" i="16"/>
  <c r="J85" i="16"/>
  <c r="I85" i="16"/>
  <c r="H85" i="16"/>
  <c r="G85" i="16"/>
  <c r="F85" i="16"/>
  <c r="E85" i="16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E40" i="16" s="1"/>
  <c r="D57" i="16"/>
  <c r="C57" i="16"/>
  <c r="K53" i="16"/>
  <c r="J53" i="16"/>
  <c r="I53" i="16"/>
  <c r="H53" i="16"/>
  <c r="G53" i="16"/>
  <c r="F53" i="16"/>
  <c r="E53" i="16"/>
  <c r="D53" i="16"/>
  <c r="C53" i="16"/>
  <c r="K50" i="16"/>
  <c r="J50" i="16"/>
  <c r="I50" i="16"/>
  <c r="H50" i="16"/>
  <c r="G50" i="16"/>
  <c r="F50" i="16"/>
  <c r="E50" i="16"/>
  <c r="D50" i="16"/>
  <c r="C50" i="16"/>
  <c r="K38" i="16"/>
  <c r="J38" i="16"/>
  <c r="I38" i="16"/>
  <c r="H38" i="16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E22" i="16"/>
  <c r="D22" i="16"/>
  <c r="D5" i="16" s="1"/>
  <c r="C22" i="16"/>
  <c r="K18" i="16"/>
  <c r="J18" i="16"/>
  <c r="I18" i="16"/>
  <c r="H18" i="16"/>
  <c r="G18" i="16"/>
  <c r="F18" i="16"/>
  <c r="E18" i="16"/>
  <c r="D18" i="16"/>
  <c r="C18" i="16"/>
  <c r="K15" i="16"/>
  <c r="K5" i="16" s="1"/>
  <c r="J15" i="16"/>
  <c r="I15" i="16"/>
  <c r="H15" i="16"/>
  <c r="G15" i="16"/>
  <c r="F15" i="16"/>
  <c r="E15" i="16"/>
  <c r="D15" i="16"/>
  <c r="C15" i="16"/>
  <c r="C5" i="16" s="1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D194" i="17"/>
  <c r="C194" i="17"/>
  <c r="I180" i="17"/>
  <c r="K156" i="17"/>
  <c r="K180" i="17" s="1"/>
  <c r="J156" i="17"/>
  <c r="J180" i="17" s="1"/>
  <c r="I156" i="17"/>
  <c r="I146" i="17" s="1"/>
  <c r="H156" i="17"/>
  <c r="H180" i="17" s="1"/>
  <c r="G156" i="17"/>
  <c r="G180" i="17" s="1"/>
  <c r="F156" i="17"/>
  <c r="F146" i="17" s="1"/>
  <c r="E156" i="17"/>
  <c r="E146" i="17" s="1"/>
  <c r="D156" i="17"/>
  <c r="D180" i="17" s="1"/>
  <c r="C156" i="17"/>
  <c r="C180" i="17" s="1"/>
  <c r="J146" i="17"/>
  <c r="H146" i="17"/>
  <c r="D146" i="17"/>
  <c r="K143" i="17"/>
  <c r="J143" i="17"/>
  <c r="I143" i="17"/>
  <c r="H143" i="17"/>
  <c r="G143" i="17"/>
  <c r="F143" i="17"/>
  <c r="E143" i="17"/>
  <c r="D143" i="17"/>
  <c r="C143" i="17"/>
  <c r="K134" i="17"/>
  <c r="K110" i="17" s="1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H123" i="17"/>
  <c r="G123" i="17"/>
  <c r="F123" i="17"/>
  <c r="E123" i="17"/>
  <c r="D123" i="17"/>
  <c r="C123" i="17"/>
  <c r="K120" i="17"/>
  <c r="J120" i="17"/>
  <c r="I120" i="17"/>
  <c r="H120" i="17"/>
  <c r="G120" i="17"/>
  <c r="G110" i="17" s="1"/>
  <c r="F120" i="17"/>
  <c r="E120" i="17"/>
  <c r="D120" i="17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I75" i="17" s="1"/>
  <c r="H92" i="17"/>
  <c r="G92" i="17"/>
  <c r="F92" i="17"/>
  <c r="E92" i="17"/>
  <c r="D92" i="17"/>
  <c r="C92" i="17"/>
  <c r="K88" i="17"/>
  <c r="J88" i="17"/>
  <c r="J75" i="17" s="1"/>
  <c r="I88" i="17"/>
  <c r="H88" i="17"/>
  <c r="G88" i="17"/>
  <c r="G75" i="17" s="1"/>
  <c r="F88" i="17"/>
  <c r="E88" i="17"/>
  <c r="D88" i="17"/>
  <c r="C88" i="17"/>
  <c r="K85" i="17"/>
  <c r="J85" i="17"/>
  <c r="I85" i="17"/>
  <c r="H85" i="17"/>
  <c r="H75" i="17" s="1"/>
  <c r="G85" i="17"/>
  <c r="F85" i="17"/>
  <c r="E85" i="17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D40" i="17" s="1"/>
  <c r="C5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G15" i="17"/>
  <c r="F15" i="17"/>
  <c r="E15" i="17"/>
  <c r="D15" i="17"/>
  <c r="C15" i="17"/>
  <c r="H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E197" i="18"/>
  <c r="D197" i="18"/>
  <c r="C197" i="18"/>
  <c r="K194" i="18"/>
  <c r="K184" i="18" s="1"/>
  <c r="J194" i="18"/>
  <c r="I194" i="18"/>
  <c r="H194" i="18"/>
  <c r="G194" i="18"/>
  <c r="F194" i="18"/>
  <c r="E194" i="18"/>
  <c r="D194" i="18"/>
  <c r="C194" i="18"/>
  <c r="C184" i="18" s="1"/>
  <c r="D184" i="18"/>
  <c r="H180" i="18"/>
  <c r="K156" i="18"/>
  <c r="K180" i="18" s="1"/>
  <c r="J156" i="18"/>
  <c r="J180" i="18" s="1"/>
  <c r="I156" i="18"/>
  <c r="I180" i="18" s="1"/>
  <c r="H156" i="18"/>
  <c r="G156" i="18"/>
  <c r="G180" i="18" s="1"/>
  <c r="F156" i="18"/>
  <c r="F180" i="18" s="1"/>
  <c r="E156" i="18"/>
  <c r="E146" i="18" s="1"/>
  <c r="D156" i="18"/>
  <c r="D146" i="18" s="1"/>
  <c r="C156" i="18"/>
  <c r="C180" i="18" s="1"/>
  <c r="J146" i="18"/>
  <c r="H146" i="18"/>
  <c r="G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J123" i="18"/>
  <c r="I123" i="18"/>
  <c r="H123" i="18"/>
  <c r="G123" i="18"/>
  <c r="F123" i="18"/>
  <c r="E123" i="18"/>
  <c r="D123" i="18"/>
  <c r="C123" i="18"/>
  <c r="K120" i="18"/>
  <c r="J120" i="18"/>
  <c r="I120" i="18"/>
  <c r="H120" i="18"/>
  <c r="G120" i="18"/>
  <c r="G110" i="18" s="1"/>
  <c r="F120" i="18"/>
  <c r="F110" i="18" s="1"/>
  <c r="E120" i="18"/>
  <c r="D120" i="18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C92" i="18"/>
  <c r="K88" i="18"/>
  <c r="J88" i="18"/>
  <c r="I88" i="18"/>
  <c r="H88" i="18"/>
  <c r="G88" i="18"/>
  <c r="F88" i="18"/>
  <c r="E88" i="18"/>
  <c r="D88" i="18"/>
  <c r="C88" i="18"/>
  <c r="K85" i="18"/>
  <c r="J85" i="18"/>
  <c r="I85" i="18"/>
  <c r="H85" i="18"/>
  <c r="G85" i="18"/>
  <c r="F85" i="18"/>
  <c r="F75" i="18" s="1"/>
  <c r="E85" i="18"/>
  <c r="D85" i="18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J40" i="18" s="1"/>
  <c r="I57" i="18"/>
  <c r="H57" i="18"/>
  <c r="G57" i="18"/>
  <c r="F57" i="18"/>
  <c r="E57" i="18"/>
  <c r="D57" i="18"/>
  <c r="C57" i="18"/>
  <c r="K53" i="18"/>
  <c r="J53" i="18"/>
  <c r="I53" i="18"/>
  <c r="H53" i="18"/>
  <c r="G53" i="18"/>
  <c r="F53" i="18"/>
  <c r="E53" i="18"/>
  <c r="D53" i="18"/>
  <c r="C53" i="18"/>
  <c r="K50" i="18"/>
  <c r="J50" i="18"/>
  <c r="I50" i="18"/>
  <c r="H50" i="18"/>
  <c r="G50" i="18"/>
  <c r="F50" i="18"/>
  <c r="E50" i="18"/>
  <c r="E40" i="18" s="1"/>
  <c r="D50" i="18"/>
  <c r="D40" i="18" s="1"/>
  <c r="C5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C22" i="18"/>
  <c r="K18" i="18"/>
  <c r="J18" i="18"/>
  <c r="I18" i="18"/>
  <c r="H18" i="18"/>
  <c r="G18" i="18"/>
  <c r="F18" i="18"/>
  <c r="E18" i="18"/>
  <c r="D18" i="18"/>
  <c r="C18" i="18"/>
  <c r="K15" i="18"/>
  <c r="J15" i="18"/>
  <c r="I15" i="18"/>
  <c r="H15" i="18"/>
  <c r="G15" i="18"/>
  <c r="F15" i="18"/>
  <c r="E15" i="18"/>
  <c r="D15" i="18"/>
  <c r="C1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E201" i="19"/>
  <c r="D201" i="19"/>
  <c r="C201" i="19"/>
  <c r="K197" i="19"/>
  <c r="K184" i="19" s="1"/>
  <c r="K219" i="19" s="1"/>
  <c r="J197" i="19"/>
  <c r="I197" i="19"/>
  <c r="H197" i="19"/>
  <c r="G197" i="19"/>
  <c r="F197" i="19"/>
  <c r="E197" i="19"/>
  <c r="D197" i="19"/>
  <c r="C197" i="19"/>
  <c r="C184" i="19" s="1"/>
  <c r="C219" i="19" s="1"/>
  <c r="K194" i="19"/>
  <c r="J194" i="19"/>
  <c r="I194" i="19"/>
  <c r="H194" i="19"/>
  <c r="G194" i="19"/>
  <c r="F194" i="19"/>
  <c r="E194" i="19"/>
  <c r="D194" i="19"/>
  <c r="D184" i="19" s="1"/>
  <c r="C194" i="19"/>
  <c r="I180" i="19"/>
  <c r="H180" i="19"/>
  <c r="K156" i="19"/>
  <c r="K180" i="19" s="1"/>
  <c r="J156" i="19"/>
  <c r="I156" i="19"/>
  <c r="I146" i="19" s="1"/>
  <c r="H156" i="19"/>
  <c r="G156" i="19"/>
  <c r="F156" i="19"/>
  <c r="E156" i="19"/>
  <c r="E180" i="19" s="1"/>
  <c r="D156" i="19"/>
  <c r="D180" i="19" s="1"/>
  <c r="C156" i="19"/>
  <c r="C180" i="19" s="1"/>
  <c r="K146" i="19"/>
  <c r="H146" i="19"/>
  <c r="D146" i="19"/>
  <c r="C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G123" i="19"/>
  <c r="F123" i="19"/>
  <c r="E123" i="19"/>
  <c r="D123" i="19"/>
  <c r="C123" i="19"/>
  <c r="K120" i="19"/>
  <c r="J120" i="19"/>
  <c r="J110" i="19" s="1"/>
  <c r="I120" i="19"/>
  <c r="H120" i="19"/>
  <c r="G120" i="19"/>
  <c r="F120" i="19"/>
  <c r="E120" i="19"/>
  <c r="D120" i="19"/>
  <c r="C120" i="19"/>
  <c r="K110" i="19"/>
  <c r="C11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G75" i="19" s="1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H85" i="19"/>
  <c r="G85" i="19"/>
  <c r="F85" i="19"/>
  <c r="E85" i="19"/>
  <c r="D85" i="19"/>
  <c r="C85" i="19"/>
  <c r="K73" i="19"/>
  <c r="J73" i="19"/>
  <c r="I73" i="19"/>
  <c r="H73" i="19"/>
  <c r="G73" i="19"/>
  <c r="F73" i="19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F57" i="19"/>
  <c r="F40" i="19" s="1"/>
  <c r="E57" i="19"/>
  <c r="D57" i="19"/>
  <c r="C57" i="19"/>
  <c r="K53" i="19"/>
  <c r="J53" i="19"/>
  <c r="I53" i="19"/>
  <c r="H53" i="19"/>
  <c r="G53" i="19"/>
  <c r="F53" i="19"/>
  <c r="E53" i="19"/>
  <c r="D53" i="19"/>
  <c r="C53" i="19"/>
  <c r="K50" i="19"/>
  <c r="J50" i="19"/>
  <c r="I50" i="19"/>
  <c r="H50" i="19"/>
  <c r="H40" i="19" s="1"/>
  <c r="G50" i="19"/>
  <c r="F50" i="19"/>
  <c r="E50" i="19"/>
  <c r="D50" i="19"/>
  <c r="C5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H15" i="19"/>
  <c r="G15" i="19"/>
  <c r="F15" i="19"/>
  <c r="E15" i="19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H201" i="20"/>
  <c r="G201" i="20"/>
  <c r="F201" i="20"/>
  <c r="E201" i="20"/>
  <c r="D201" i="20"/>
  <c r="C201" i="20"/>
  <c r="K197" i="20"/>
  <c r="J197" i="20"/>
  <c r="I197" i="20"/>
  <c r="H197" i="20"/>
  <c r="G197" i="20"/>
  <c r="F197" i="20"/>
  <c r="E197" i="20"/>
  <c r="D197" i="20"/>
  <c r="C197" i="20"/>
  <c r="K194" i="20"/>
  <c r="J194" i="20"/>
  <c r="I194" i="20"/>
  <c r="H194" i="20"/>
  <c r="G194" i="20"/>
  <c r="F194" i="20"/>
  <c r="E194" i="20"/>
  <c r="D194" i="20"/>
  <c r="C194" i="20"/>
  <c r="J180" i="20"/>
  <c r="K156" i="20"/>
  <c r="J156" i="20"/>
  <c r="I156" i="20"/>
  <c r="I180" i="20" s="1"/>
  <c r="H156" i="20"/>
  <c r="H180" i="20" s="1"/>
  <c r="G156" i="20"/>
  <c r="F156" i="20"/>
  <c r="E156" i="20"/>
  <c r="E146" i="20" s="1"/>
  <c r="D156" i="20"/>
  <c r="D180" i="20" s="1"/>
  <c r="C156" i="20"/>
  <c r="J146" i="20"/>
  <c r="H146" i="20"/>
  <c r="D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G110" i="20" s="1"/>
  <c r="F127" i="20"/>
  <c r="E127" i="20"/>
  <c r="D127" i="20"/>
  <c r="C127" i="20"/>
  <c r="K123" i="20"/>
  <c r="J123" i="20"/>
  <c r="I123" i="20"/>
  <c r="H123" i="20"/>
  <c r="H110" i="20" s="1"/>
  <c r="G123" i="20"/>
  <c r="F123" i="20"/>
  <c r="E123" i="20"/>
  <c r="D123" i="20"/>
  <c r="C123" i="20"/>
  <c r="K120" i="20"/>
  <c r="J120" i="20"/>
  <c r="I120" i="20"/>
  <c r="I110" i="20" s="1"/>
  <c r="H120" i="20"/>
  <c r="G120" i="20"/>
  <c r="F120" i="20"/>
  <c r="E120" i="20"/>
  <c r="D120" i="20"/>
  <c r="C120" i="20"/>
  <c r="F11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I75" i="20" s="1"/>
  <c r="H88" i="20"/>
  <c r="G88" i="20"/>
  <c r="F88" i="20"/>
  <c r="E88" i="20"/>
  <c r="D88" i="20"/>
  <c r="C88" i="20"/>
  <c r="K85" i="20"/>
  <c r="J85" i="20"/>
  <c r="J75" i="20" s="1"/>
  <c r="I85" i="20"/>
  <c r="H85" i="20"/>
  <c r="G85" i="20"/>
  <c r="F85" i="20"/>
  <c r="E85" i="20"/>
  <c r="D85" i="20"/>
  <c r="C85" i="20"/>
  <c r="K75" i="20"/>
  <c r="C7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I50" i="20"/>
  <c r="H50" i="20"/>
  <c r="G50" i="20"/>
  <c r="F50" i="20"/>
  <c r="E50" i="20"/>
  <c r="D50" i="20"/>
  <c r="C5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J15" i="20"/>
  <c r="I15" i="20"/>
  <c r="H15" i="20"/>
  <c r="H5" i="20" s="1"/>
  <c r="G15" i="20"/>
  <c r="G5" i="20" s="1"/>
  <c r="F15" i="20"/>
  <c r="E15" i="20"/>
  <c r="D15" i="20"/>
  <c r="C15" i="20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G194" i="21"/>
  <c r="F194" i="21"/>
  <c r="E194" i="21"/>
  <c r="D194" i="21"/>
  <c r="C194" i="21"/>
  <c r="I180" i="21"/>
  <c r="H180" i="21"/>
  <c r="F180" i="21"/>
  <c r="C180" i="21"/>
  <c r="K156" i="21"/>
  <c r="K180" i="21" s="1"/>
  <c r="J156" i="21"/>
  <c r="I156" i="21"/>
  <c r="I146" i="21" s="1"/>
  <c r="H156" i="21"/>
  <c r="G156" i="21"/>
  <c r="G180" i="21" s="1"/>
  <c r="F156" i="21"/>
  <c r="F146" i="21" s="1"/>
  <c r="E156" i="21"/>
  <c r="E180" i="21" s="1"/>
  <c r="D156" i="21"/>
  <c r="D180" i="21" s="1"/>
  <c r="C156" i="21"/>
  <c r="K146" i="21"/>
  <c r="H146" i="21"/>
  <c r="C146" i="21"/>
  <c r="K143" i="21"/>
  <c r="J143" i="21"/>
  <c r="I143" i="21"/>
  <c r="H143" i="21"/>
  <c r="G143" i="21"/>
  <c r="F143" i="21"/>
  <c r="E143" i="21"/>
  <c r="D143" i="21"/>
  <c r="C143" i="21"/>
  <c r="K134" i="21"/>
  <c r="K110" i="21" s="1"/>
  <c r="J134" i="21"/>
  <c r="I134" i="21"/>
  <c r="H134" i="21"/>
  <c r="G134" i="21"/>
  <c r="F134" i="21"/>
  <c r="E134" i="21"/>
  <c r="D134" i="21"/>
  <c r="C134" i="21"/>
  <c r="C110" i="21" s="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C123" i="21"/>
  <c r="K120" i="21"/>
  <c r="J120" i="21"/>
  <c r="I120" i="21"/>
  <c r="I110" i="21" s="1"/>
  <c r="H120" i="21"/>
  <c r="G120" i="21"/>
  <c r="F120" i="21"/>
  <c r="E120" i="21"/>
  <c r="D120" i="21"/>
  <c r="C120" i="21"/>
  <c r="J110" i="2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H95" i="21"/>
  <c r="G95" i="21"/>
  <c r="F95" i="21"/>
  <c r="E95" i="21"/>
  <c r="D95" i="21"/>
  <c r="C95" i="21"/>
  <c r="K92" i="21"/>
  <c r="J92" i="21"/>
  <c r="I92" i="21"/>
  <c r="H92" i="21"/>
  <c r="G92" i="21"/>
  <c r="F92" i="21"/>
  <c r="E92" i="21"/>
  <c r="D92" i="21"/>
  <c r="C92" i="21"/>
  <c r="K88" i="21"/>
  <c r="J88" i="21"/>
  <c r="I88" i="21"/>
  <c r="I75" i="21" s="1"/>
  <c r="H88" i="21"/>
  <c r="G88" i="21"/>
  <c r="F88" i="21"/>
  <c r="E88" i="21"/>
  <c r="D88" i="21"/>
  <c r="C88" i="21"/>
  <c r="K85" i="21"/>
  <c r="J85" i="21"/>
  <c r="I85" i="21"/>
  <c r="H85" i="21"/>
  <c r="G85" i="21"/>
  <c r="F85" i="21"/>
  <c r="E85" i="21"/>
  <c r="D85" i="21"/>
  <c r="C85" i="21"/>
  <c r="J75" i="21"/>
  <c r="K73" i="21"/>
  <c r="K40" i="21" s="1"/>
  <c r="J73" i="21"/>
  <c r="I73" i="21"/>
  <c r="H73" i="21"/>
  <c r="G73" i="21"/>
  <c r="F73" i="21"/>
  <c r="E73" i="21"/>
  <c r="D73" i="21"/>
  <c r="C73" i="21"/>
  <c r="C40" i="21" s="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J50" i="21"/>
  <c r="J40" i="21" s="1"/>
  <c r="I50" i="21"/>
  <c r="H50" i="21"/>
  <c r="G50" i="21"/>
  <c r="F50" i="21"/>
  <c r="E50" i="21"/>
  <c r="D50" i="21"/>
  <c r="C50" i="21"/>
  <c r="I4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D25" i="21"/>
  <c r="C25" i="2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H5" i="21" s="1"/>
  <c r="G18" i="21"/>
  <c r="F18" i="21"/>
  <c r="E18" i="21"/>
  <c r="D18" i="21"/>
  <c r="C18" i="21"/>
  <c r="K15" i="21"/>
  <c r="J15" i="21"/>
  <c r="I15" i="21"/>
  <c r="H15" i="21"/>
  <c r="G15" i="21"/>
  <c r="F15" i="21"/>
  <c r="E15" i="21"/>
  <c r="D15" i="21"/>
  <c r="C15" i="21"/>
  <c r="K217" i="22"/>
  <c r="J217" i="22"/>
  <c r="I217" i="22"/>
  <c r="H217" i="22"/>
  <c r="G217" i="22"/>
  <c r="F217" i="22"/>
  <c r="E217" i="22"/>
  <c r="D217" i="22"/>
  <c r="C217" i="22"/>
  <c r="K208" i="22"/>
  <c r="K184" i="22" s="1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D204" i="22"/>
  <c r="C204" i="22"/>
  <c r="K201" i="22"/>
  <c r="J201" i="22"/>
  <c r="I201" i="22"/>
  <c r="H201" i="22"/>
  <c r="G201" i="22"/>
  <c r="F201" i="22"/>
  <c r="E201" i="22"/>
  <c r="D201" i="22"/>
  <c r="C201" i="22"/>
  <c r="K197" i="22"/>
  <c r="J197" i="22"/>
  <c r="I197" i="22"/>
  <c r="H197" i="22"/>
  <c r="G197" i="22"/>
  <c r="F197" i="22"/>
  <c r="E197" i="22"/>
  <c r="D197" i="22"/>
  <c r="C197" i="22"/>
  <c r="K194" i="22"/>
  <c r="J194" i="22"/>
  <c r="I194" i="22"/>
  <c r="H194" i="22"/>
  <c r="G194" i="22"/>
  <c r="F194" i="22"/>
  <c r="E194" i="22"/>
  <c r="D194" i="22"/>
  <c r="C194" i="22"/>
  <c r="D184" i="22"/>
  <c r="D223" i="22" s="1"/>
  <c r="J180" i="22"/>
  <c r="G180" i="22"/>
  <c r="K156" i="22"/>
  <c r="K180" i="22" s="1"/>
  <c r="J156" i="22"/>
  <c r="I156" i="22"/>
  <c r="I180" i="22" s="1"/>
  <c r="H156" i="22"/>
  <c r="H180" i="22" s="1"/>
  <c r="G156" i="22"/>
  <c r="F156" i="22"/>
  <c r="E156" i="22"/>
  <c r="E146" i="22" s="1"/>
  <c r="D156" i="22"/>
  <c r="D180" i="22" s="1"/>
  <c r="C156" i="22"/>
  <c r="C180" i="22" s="1"/>
  <c r="J146" i="22"/>
  <c r="I146" i="22"/>
  <c r="G146" i="22"/>
  <c r="D146" i="22"/>
  <c r="K143" i="22"/>
  <c r="J143" i="22"/>
  <c r="I143" i="22"/>
  <c r="H143" i="22"/>
  <c r="G143" i="22"/>
  <c r="F143" i="22"/>
  <c r="E143" i="22"/>
  <c r="D143" i="22"/>
  <c r="C143" i="22"/>
  <c r="K134" i="22"/>
  <c r="J134" i="22"/>
  <c r="I134" i="22"/>
  <c r="H134" i="22"/>
  <c r="G134" i="22"/>
  <c r="F134" i="22"/>
  <c r="E134" i="22"/>
  <c r="D134" i="22"/>
  <c r="C134" i="22"/>
  <c r="K130" i="22"/>
  <c r="J130" i="22"/>
  <c r="I130" i="22"/>
  <c r="H130" i="22"/>
  <c r="G130" i="22"/>
  <c r="F130" i="22"/>
  <c r="E130" i="22"/>
  <c r="D130" i="22"/>
  <c r="C130" i="22"/>
  <c r="K127" i="22"/>
  <c r="J127" i="22"/>
  <c r="I127" i="22"/>
  <c r="H127" i="22"/>
  <c r="G127" i="22"/>
  <c r="F127" i="22"/>
  <c r="E127" i="22"/>
  <c r="D127" i="22"/>
  <c r="C127" i="22"/>
  <c r="K123" i="22"/>
  <c r="J123" i="22"/>
  <c r="J110" i="22" s="1"/>
  <c r="I123" i="22"/>
  <c r="H123" i="22"/>
  <c r="G123" i="22"/>
  <c r="F123" i="22"/>
  <c r="E123" i="22"/>
  <c r="D123" i="22"/>
  <c r="C123" i="22"/>
  <c r="K120" i="22"/>
  <c r="K110" i="22" s="1"/>
  <c r="J120" i="22"/>
  <c r="I120" i="22"/>
  <c r="H120" i="22"/>
  <c r="G120" i="22"/>
  <c r="F120" i="22"/>
  <c r="E120" i="22"/>
  <c r="D120" i="22"/>
  <c r="C120" i="22"/>
  <c r="C110" i="22" s="1"/>
  <c r="K108" i="22"/>
  <c r="J108" i="22"/>
  <c r="I108" i="22"/>
  <c r="H108" i="22"/>
  <c r="G108" i="22"/>
  <c r="F108" i="22"/>
  <c r="E108" i="22"/>
  <c r="D108" i="22"/>
  <c r="C108" i="22"/>
  <c r="K99" i="22"/>
  <c r="J99" i="22"/>
  <c r="I99" i="22"/>
  <c r="H99" i="22"/>
  <c r="G99" i="22"/>
  <c r="F99" i="22"/>
  <c r="E99" i="22"/>
  <c r="D99" i="22"/>
  <c r="C99" i="22"/>
  <c r="K95" i="22"/>
  <c r="J95" i="22"/>
  <c r="I95" i="22"/>
  <c r="H95" i="22"/>
  <c r="G95" i="22"/>
  <c r="F95" i="22"/>
  <c r="E95" i="22"/>
  <c r="E75" i="22" s="1"/>
  <c r="D95" i="22"/>
  <c r="C95" i="22"/>
  <c r="K92" i="22"/>
  <c r="J92" i="22"/>
  <c r="I92" i="22"/>
  <c r="H92" i="22"/>
  <c r="G92" i="22"/>
  <c r="F92" i="22"/>
  <c r="F75" i="22" s="1"/>
  <c r="E92" i="22"/>
  <c r="D92" i="22"/>
  <c r="C92" i="22"/>
  <c r="K88" i="22"/>
  <c r="J88" i="22"/>
  <c r="I88" i="22"/>
  <c r="H88" i="22"/>
  <c r="G88" i="22"/>
  <c r="F88" i="22"/>
  <c r="E88" i="22"/>
  <c r="D88" i="22"/>
  <c r="C88" i="22"/>
  <c r="K85" i="22"/>
  <c r="J85" i="22"/>
  <c r="I85" i="22"/>
  <c r="H85" i="22"/>
  <c r="G85" i="22"/>
  <c r="F85" i="22"/>
  <c r="E85" i="22"/>
  <c r="D85" i="22"/>
  <c r="C85" i="22"/>
  <c r="K73" i="22"/>
  <c r="J73" i="22"/>
  <c r="I73" i="22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G53" i="22"/>
  <c r="F53" i="22"/>
  <c r="E53" i="22"/>
  <c r="D53" i="22"/>
  <c r="C53" i="22"/>
  <c r="K50" i="22"/>
  <c r="J50" i="22"/>
  <c r="I50" i="22"/>
  <c r="H50" i="22"/>
  <c r="G50" i="22"/>
  <c r="F50" i="22"/>
  <c r="E50" i="22"/>
  <c r="D50" i="22"/>
  <c r="C50" i="22"/>
  <c r="K38" i="22"/>
  <c r="J38" i="22"/>
  <c r="I38" i="22"/>
  <c r="H38" i="22"/>
  <c r="G38" i="22"/>
  <c r="F38" i="22"/>
  <c r="E38" i="22"/>
  <c r="D38" i="22"/>
  <c r="C38" i="22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G5" i="22" s="1"/>
  <c r="F18" i="22"/>
  <c r="E18" i="22"/>
  <c r="D18" i="22"/>
  <c r="C18" i="22"/>
  <c r="K15" i="22"/>
  <c r="J15" i="22"/>
  <c r="I15" i="22"/>
  <c r="H15" i="22"/>
  <c r="G15" i="22"/>
  <c r="F15" i="22"/>
  <c r="E15" i="22"/>
  <c r="D15" i="22"/>
  <c r="C15" i="22"/>
  <c r="K217" i="23"/>
  <c r="J217" i="23"/>
  <c r="I217" i="23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C208" i="23"/>
  <c r="K204" i="23"/>
  <c r="J204" i="23"/>
  <c r="I204" i="23"/>
  <c r="H204" i="23"/>
  <c r="G204" i="23"/>
  <c r="F204" i="23"/>
  <c r="E204" i="23"/>
  <c r="D204" i="23"/>
  <c r="C204" i="23"/>
  <c r="K201" i="23"/>
  <c r="J201" i="23"/>
  <c r="I201" i="23"/>
  <c r="H201" i="23"/>
  <c r="G201" i="23"/>
  <c r="F201" i="23"/>
  <c r="E201" i="23"/>
  <c r="D201" i="23"/>
  <c r="C201" i="23"/>
  <c r="K197" i="23"/>
  <c r="J197" i="23"/>
  <c r="I197" i="23"/>
  <c r="H197" i="23"/>
  <c r="G197" i="23"/>
  <c r="F197" i="23"/>
  <c r="E197" i="23"/>
  <c r="E184" i="23" s="1"/>
  <c r="D197" i="23"/>
  <c r="C197" i="23"/>
  <c r="K194" i="23"/>
  <c r="J194" i="23"/>
  <c r="I194" i="23"/>
  <c r="H194" i="23"/>
  <c r="G194" i="23"/>
  <c r="F194" i="23"/>
  <c r="F184" i="23" s="1"/>
  <c r="E194" i="23"/>
  <c r="D194" i="23"/>
  <c r="C194" i="23"/>
  <c r="H180" i="23"/>
  <c r="K156" i="23"/>
  <c r="J156" i="23"/>
  <c r="J180" i="23" s="1"/>
  <c r="I156" i="23"/>
  <c r="I146" i="23" s="1"/>
  <c r="H156" i="23"/>
  <c r="G156" i="23"/>
  <c r="G180" i="23" s="1"/>
  <c r="F156" i="23"/>
  <c r="F146" i="23" s="1"/>
  <c r="E156" i="23"/>
  <c r="D156" i="23"/>
  <c r="C156" i="23"/>
  <c r="H146" i="23"/>
  <c r="K143" i="23"/>
  <c r="J143" i="23"/>
  <c r="I143" i="23"/>
  <c r="H143" i="23"/>
  <c r="G143" i="23"/>
  <c r="F143" i="23"/>
  <c r="E143" i="23"/>
  <c r="D143" i="23"/>
  <c r="C143" i="23"/>
  <c r="K134" i="23"/>
  <c r="J134" i="23"/>
  <c r="I134" i="23"/>
  <c r="H134" i="23"/>
  <c r="G134" i="23"/>
  <c r="F134" i="23"/>
  <c r="E134" i="23"/>
  <c r="D134" i="23"/>
  <c r="C134" i="23"/>
  <c r="K130" i="23"/>
  <c r="J130" i="23"/>
  <c r="I130" i="23"/>
  <c r="H130" i="23"/>
  <c r="G130" i="23"/>
  <c r="F130" i="23"/>
  <c r="E130" i="23"/>
  <c r="D130" i="23"/>
  <c r="C130" i="23"/>
  <c r="K127" i="23"/>
  <c r="J127" i="23"/>
  <c r="I127" i="23"/>
  <c r="H127" i="23"/>
  <c r="G127" i="23"/>
  <c r="F127" i="23"/>
  <c r="E127" i="23"/>
  <c r="D127" i="23"/>
  <c r="C127" i="23"/>
  <c r="K123" i="23"/>
  <c r="J123" i="23"/>
  <c r="I123" i="23"/>
  <c r="H123" i="23"/>
  <c r="G123" i="23"/>
  <c r="F123" i="23"/>
  <c r="E123" i="23"/>
  <c r="D123" i="23"/>
  <c r="C123" i="23"/>
  <c r="K120" i="23"/>
  <c r="J120" i="23"/>
  <c r="I120" i="23"/>
  <c r="H120" i="23"/>
  <c r="G120" i="23"/>
  <c r="F120" i="23"/>
  <c r="E120" i="23"/>
  <c r="D120" i="23"/>
  <c r="C120" i="23"/>
  <c r="E11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G99" i="23"/>
  <c r="F99" i="23"/>
  <c r="E99" i="23"/>
  <c r="D99" i="23"/>
  <c r="C99" i="23"/>
  <c r="K95" i="23"/>
  <c r="J95" i="23"/>
  <c r="I95" i="23"/>
  <c r="H95" i="23"/>
  <c r="G95" i="23"/>
  <c r="F95" i="23"/>
  <c r="E95" i="23"/>
  <c r="D95" i="23"/>
  <c r="C95" i="23"/>
  <c r="K92" i="23"/>
  <c r="J92" i="23"/>
  <c r="I92" i="23"/>
  <c r="H92" i="23"/>
  <c r="G92" i="23"/>
  <c r="F92" i="23"/>
  <c r="E92" i="23"/>
  <c r="D92" i="23"/>
  <c r="C92" i="23"/>
  <c r="K88" i="23"/>
  <c r="J88" i="23"/>
  <c r="I88" i="23"/>
  <c r="I75" i="23" s="1"/>
  <c r="H88" i="23"/>
  <c r="G88" i="23"/>
  <c r="F88" i="23"/>
  <c r="E88" i="23"/>
  <c r="D88" i="23"/>
  <c r="C88" i="23"/>
  <c r="K85" i="23"/>
  <c r="J85" i="23"/>
  <c r="I85" i="23"/>
  <c r="H85" i="23"/>
  <c r="G85" i="23"/>
  <c r="F85" i="23"/>
  <c r="E85" i="23"/>
  <c r="D85" i="23"/>
  <c r="C85" i="23"/>
  <c r="J75" i="23"/>
  <c r="K73" i="23"/>
  <c r="K40" i="23" s="1"/>
  <c r="J73" i="23"/>
  <c r="I73" i="23"/>
  <c r="H73" i="23"/>
  <c r="G73" i="23"/>
  <c r="F73" i="23"/>
  <c r="E73" i="23"/>
  <c r="D73" i="23"/>
  <c r="C73" i="23"/>
  <c r="C40" i="23" s="1"/>
  <c r="K64" i="23"/>
  <c r="J64" i="23"/>
  <c r="I64" i="23"/>
  <c r="H64" i="23"/>
  <c r="G64" i="23"/>
  <c r="F64" i="23"/>
  <c r="E64" i="23"/>
  <c r="D64" i="23"/>
  <c r="C64" i="23"/>
  <c r="K60" i="23"/>
  <c r="J60" i="23"/>
  <c r="I60" i="23"/>
  <c r="H60" i="23"/>
  <c r="G60" i="23"/>
  <c r="F60" i="23"/>
  <c r="E60" i="23"/>
  <c r="D60" i="23"/>
  <c r="C60" i="23"/>
  <c r="K57" i="23"/>
  <c r="J57" i="23"/>
  <c r="I57" i="23"/>
  <c r="H57" i="23"/>
  <c r="G57" i="23"/>
  <c r="F57" i="23"/>
  <c r="E57" i="23"/>
  <c r="D57" i="23"/>
  <c r="C57" i="23"/>
  <c r="K53" i="23"/>
  <c r="J53" i="23"/>
  <c r="I53" i="23"/>
  <c r="I40" i="23" s="1"/>
  <c r="H53" i="23"/>
  <c r="G53" i="23"/>
  <c r="F53" i="23"/>
  <c r="E53" i="23"/>
  <c r="D53" i="23"/>
  <c r="C53" i="23"/>
  <c r="K50" i="23"/>
  <c r="J50" i="23"/>
  <c r="J40" i="23" s="1"/>
  <c r="I50" i="23"/>
  <c r="H50" i="23"/>
  <c r="G50" i="23"/>
  <c r="F50" i="23"/>
  <c r="E50" i="23"/>
  <c r="D50" i="23"/>
  <c r="C50" i="23"/>
  <c r="K38" i="23"/>
  <c r="J38" i="23"/>
  <c r="J5" i="23" s="1"/>
  <c r="I38" i="23"/>
  <c r="H38" i="23"/>
  <c r="G38" i="23"/>
  <c r="F38" i="23"/>
  <c r="E38" i="23"/>
  <c r="D38" i="23"/>
  <c r="C38" i="23"/>
  <c r="K29" i="23"/>
  <c r="J29" i="23"/>
  <c r="I29" i="23"/>
  <c r="H29" i="23"/>
  <c r="G29" i="23"/>
  <c r="F29" i="23"/>
  <c r="E29" i="23"/>
  <c r="D29" i="23"/>
  <c r="C29" i="23"/>
  <c r="K25" i="23"/>
  <c r="J25" i="23"/>
  <c r="I25" i="23"/>
  <c r="H25" i="23"/>
  <c r="G25" i="23"/>
  <c r="F25" i="23"/>
  <c r="E25" i="23"/>
  <c r="D25" i="23"/>
  <c r="C25" i="23"/>
  <c r="K22" i="23"/>
  <c r="J22" i="23"/>
  <c r="I22" i="23"/>
  <c r="H22" i="23"/>
  <c r="G22" i="23"/>
  <c r="F22" i="23"/>
  <c r="E22" i="23"/>
  <c r="D22" i="23"/>
  <c r="C22" i="23"/>
  <c r="K18" i="23"/>
  <c r="J18" i="23"/>
  <c r="I18" i="23"/>
  <c r="H18" i="23"/>
  <c r="G18" i="23"/>
  <c r="F18" i="23"/>
  <c r="E18" i="23"/>
  <c r="D18" i="23"/>
  <c r="C18" i="23"/>
  <c r="K15" i="23"/>
  <c r="J15" i="23"/>
  <c r="I15" i="23"/>
  <c r="I5" i="23" s="1"/>
  <c r="H15" i="23"/>
  <c r="G15" i="23"/>
  <c r="G5" i="23" s="1"/>
  <c r="F15" i="23"/>
  <c r="E15" i="23"/>
  <c r="D15" i="23"/>
  <c r="C15" i="23"/>
  <c r="K217" i="24"/>
  <c r="J217" i="24"/>
  <c r="I217" i="24"/>
  <c r="H217" i="24"/>
  <c r="G217" i="24"/>
  <c r="F217" i="24"/>
  <c r="E217" i="24"/>
  <c r="D217" i="24"/>
  <c r="C217" i="24"/>
  <c r="K208" i="24"/>
  <c r="J208" i="24"/>
  <c r="I208" i="24"/>
  <c r="H208" i="24"/>
  <c r="G208" i="24"/>
  <c r="F208" i="24"/>
  <c r="E208" i="24"/>
  <c r="D208" i="24"/>
  <c r="C208" i="24"/>
  <c r="K204" i="24"/>
  <c r="J204" i="24"/>
  <c r="I204" i="24"/>
  <c r="H204" i="24"/>
  <c r="G204" i="24"/>
  <c r="F204" i="24"/>
  <c r="E204" i="24"/>
  <c r="D204" i="24"/>
  <c r="C204" i="24"/>
  <c r="C184" i="24" s="1"/>
  <c r="K201" i="24"/>
  <c r="J201" i="24"/>
  <c r="I201" i="24"/>
  <c r="H201" i="24"/>
  <c r="G201" i="24"/>
  <c r="F201" i="24"/>
  <c r="E201" i="24"/>
  <c r="D201" i="24"/>
  <c r="C201" i="24"/>
  <c r="K197" i="24"/>
  <c r="J197" i="24"/>
  <c r="I197" i="24"/>
  <c r="H197" i="24"/>
  <c r="G197" i="24"/>
  <c r="F197" i="24"/>
  <c r="E197" i="24"/>
  <c r="D197" i="24"/>
  <c r="C197" i="24"/>
  <c r="K194" i="24"/>
  <c r="J194" i="24"/>
  <c r="I194" i="24"/>
  <c r="H194" i="24"/>
  <c r="G194" i="24"/>
  <c r="F194" i="24"/>
  <c r="E194" i="24"/>
  <c r="D194" i="24"/>
  <c r="C194" i="24"/>
  <c r="J180" i="24"/>
  <c r="G180" i="24"/>
  <c r="K156" i="24"/>
  <c r="K180" i="24" s="1"/>
  <c r="J156" i="24"/>
  <c r="I156" i="24"/>
  <c r="I180" i="24" s="1"/>
  <c r="H156" i="24"/>
  <c r="G156" i="24"/>
  <c r="G146" i="24" s="1"/>
  <c r="F156" i="24"/>
  <c r="F180" i="24" s="1"/>
  <c r="E156" i="24"/>
  <c r="E146" i="24" s="1"/>
  <c r="D156" i="24"/>
  <c r="D146" i="24" s="1"/>
  <c r="C156" i="24"/>
  <c r="C180" i="24" s="1"/>
  <c r="J146" i="24"/>
  <c r="I146" i="24"/>
  <c r="K143" i="24"/>
  <c r="J143" i="24"/>
  <c r="I143" i="24"/>
  <c r="I110" i="24" s="1"/>
  <c r="H143" i="24"/>
  <c r="G143" i="24"/>
  <c r="F143" i="24"/>
  <c r="E143" i="24"/>
  <c r="D143" i="24"/>
  <c r="C143" i="24"/>
  <c r="K134" i="24"/>
  <c r="J134" i="24"/>
  <c r="I134" i="24"/>
  <c r="H134" i="24"/>
  <c r="G134" i="24"/>
  <c r="F134" i="24"/>
  <c r="E134" i="24"/>
  <c r="D134" i="24"/>
  <c r="C134" i="24"/>
  <c r="K130" i="24"/>
  <c r="J130" i="24"/>
  <c r="I130" i="24"/>
  <c r="H130" i="24"/>
  <c r="G130" i="24"/>
  <c r="F130" i="24"/>
  <c r="E130" i="24"/>
  <c r="D130" i="24"/>
  <c r="C130" i="24"/>
  <c r="K127" i="24"/>
  <c r="J127" i="24"/>
  <c r="I127" i="24"/>
  <c r="H127" i="24"/>
  <c r="G127" i="24"/>
  <c r="F127" i="24"/>
  <c r="E127" i="24"/>
  <c r="D127" i="24"/>
  <c r="C127" i="24"/>
  <c r="K123" i="24"/>
  <c r="J123" i="24"/>
  <c r="I123" i="24"/>
  <c r="H123" i="24"/>
  <c r="G123" i="24"/>
  <c r="F123" i="24"/>
  <c r="E123" i="24"/>
  <c r="D123" i="24"/>
  <c r="C123" i="24"/>
  <c r="K120" i="24"/>
  <c r="J120" i="24"/>
  <c r="I120" i="24"/>
  <c r="H120" i="24"/>
  <c r="G120" i="24"/>
  <c r="G110" i="24" s="1"/>
  <c r="F120" i="24"/>
  <c r="F110" i="24" s="1"/>
  <c r="E120" i="24"/>
  <c r="D120" i="24"/>
  <c r="C120" i="24"/>
  <c r="K108" i="24"/>
  <c r="J108" i="24"/>
  <c r="I108" i="24"/>
  <c r="H108" i="24"/>
  <c r="G108" i="24"/>
  <c r="F108" i="24"/>
  <c r="E108" i="24"/>
  <c r="D108" i="24"/>
  <c r="C108" i="24"/>
  <c r="K99" i="24"/>
  <c r="J99" i="24"/>
  <c r="I99" i="24"/>
  <c r="H99" i="24"/>
  <c r="G99" i="24"/>
  <c r="F99" i="24"/>
  <c r="E99" i="24"/>
  <c r="D99" i="24"/>
  <c r="C99" i="24"/>
  <c r="K95" i="24"/>
  <c r="J95" i="24"/>
  <c r="I95" i="24"/>
  <c r="H95" i="24"/>
  <c r="G95" i="24"/>
  <c r="F95" i="24"/>
  <c r="E95" i="24"/>
  <c r="D95" i="24"/>
  <c r="C95" i="24"/>
  <c r="K92" i="24"/>
  <c r="J92" i="24"/>
  <c r="I92" i="24"/>
  <c r="H92" i="24"/>
  <c r="G92" i="24"/>
  <c r="F92" i="24"/>
  <c r="E92" i="24"/>
  <c r="D92" i="24"/>
  <c r="C92" i="24"/>
  <c r="K88" i="24"/>
  <c r="J88" i="24"/>
  <c r="I88" i="24"/>
  <c r="H88" i="24"/>
  <c r="G88" i="24"/>
  <c r="F88" i="24"/>
  <c r="E88" i="24"/>
  <c r="D88" i="24"/>
  <c r="C88" i="24"/>
  <c r="K85" i="24"/>
  <c r="J85" i="24"/>
  <c r="I85" i="24"/>
  <c r="H85" i="24"/>
  <c r="G85" i="24"/>
  <c r="F85" i="24"/>
  <c r="E85" i="24"/>
  <c r="D85" i="24"/>
  <c r="C85" i="24"/>
  <c r="K73" i="24"/>
  <c r="J73" i="24"/>
  <c r="I73" i="24"/>
  <c r="H73" i="24"/>
  <c r="G73" i="24"/>
  <c r="F73" i="24"/>
  <c r="E73" i="24"/>
  <c r="D73" i="24"/>
  <c r="C73" i="24"/>
  <c r="K64" i="24"/>
  <c r="J64" i="24"/>
  <c r="I64" i="24"/>
  <c r="H64" i="24"/>
  <c r="G64" i="24"/>
  <c r="F64" i="24"/>
  <c r="E64" i="24"/>
  <c r="D64" i="24"/>
  <c r="C64" i="24"/>
  <c r="K60" i="24"/>
  <c r="J60" i="24"/>
  <c r="I60" i="24"/>
  <c r="H60" i="24"/>
  <c r="G60" i="24"/>
  <c r="F60" i="24"/>
  <c r="E60" i="24"/>
  <c r="D60" i="24"/>
  <c r="C60" i="24"/>
  <c r="K57" i="24"/>
  <c r="J57" i="24"/>
  <c r="I57" i="24"/>
  <c r="H57" i="24"/>
  <c r="G57" i="24"/>
  <c r="F57" i="24"/>
  <c r="E57" i="24"/>
  <c r="D57" i="24"/>
  <c r="C57" i="24"/>
  <c r="K53" i="24"/>
  <c r="J53" i="24"/>
  <c r="I53" i="24"/>
  <c r="H53" i="24"/>
  <c r="G53" i="24"/>
  <c r="F53" i="24"/>
  <c r="E53" i="24"/>
  <c r="E40" i="24" s="1"/>
  <c r="D53" i="24"/>
  <c r="C53" i="24"/>
  <c r="K50" i="24"/>
  <c r="J50" i="24"/>
  <c r="I50" i="24"/>
  <c r="H50" i="24"/>
  <c r="G50" i="24"/>
  <c r="G40" i="24" s="1"/>
  <c r="F50" i="24"/>
  <c r="E50" i="24"/>
  <c r="D50" i="24"/>
  <c r="C50" i="24"/>
  <c r="K38" i="24"/>
  <c r="J38" i="24"/>
  <c r="I38" i="24"/>
  <c r="H38" i="24"/>
  <c r="G38" i="24"/>
  <c r="F38" i="24"/>
  <c r="E38" i="24"/>
  <c r="D38" i="24"/>
  <c r="C38" i="24"/>
  <c r="K29" i="24"/>
  <c r="J29" i="24"/>
  <c r="I29" i="24"/>
  <c r="H29" i="24"/>
  <c r="G29" i="24"/>
  <c r="F29" i="24"/>
  <c r="E29" i="24"/>
  <c r="D29" i="24"/>
  <c r="C29" i="24"/>
  <c r="K25" i="24"/>
  <c r="J25" i="24"/>
  <c r="I25" i="24"/>
  <c r="H25" i="24"/>
  <c r="G25" i="24"/>
  <c r="F25" i="24"/>
  <c r="E25" i="24"/>
  <c r="D25" i="24"/>
  <c r="C25" i="24"/>
  <c r="K22" i="24"/>
  <c r="J22" i="24"/>
  <c r="I22" i="24"/>
  <c r="H22" i="24"/>
  <c r="G22" i="24"/>
  <c r="F22" i="24"/>
  <c r="E22" i="24"/>
  <c r="D22" i="24"/>
  <c r="C22" i="24"/>
  <c r="K18" i="24"/>
  <c r="J18" i="24"/>
  <c r="I18" i="24"/>
  <c r="H18" i="24"/>
  <c r="G18" i="24"/>
  <c r="F18" i="24"/>
  <c r="E18" i="24"/>
  <c r="D18" i="24"/>
  <c r="C18" i="24"/>
  <c r="K15" i="24"/>
  <c r="J15" i="24"/>
  <c r="I15" i="24"/>
  <c r="H15" i="24"/>
  <c r="G15" i="24"/>
  <c r="F15" i="24"/>
  <c r="E15" i="24"/>
  <c r="D15" i="24"/>
  <c r="C15" i="24"/>
  <c r="K217" i="25"/>
  <c r="J217" i="25"/>
  <c r="I217" i="25"/>
  <c r="H217" i="25"/>
  <c r="G217" i="25"/>
  <c r="F217" i="25"/>
  <c r="E217" i="25"/>
  <c r="D217" i="25"/>
  <c r="C217" i="25"/>
  <c r="K208" i="25"/>
  <c r="J208" i="25"/>
  <c r="I208" i="25"/>
  <c r="H208" i="25"/>
  <c r="G208" i="25"/>
  <c r="F208" i="25"/>
  <c r="E208" i="25"/>
  <c r="D208" i="25"/>
  <c r="C208" i="25"/>
  <c r="K204" i="25"/>
  <c r="J204" i="25"/>
  <c r="I204" i="25"/>
  <c r="H204" i="25"/>
  <c r="G204" i="25"/>
  <c r="F204" i="25"/>
  <c r="E204" i="25"/>
  <c r="D204" i="25"/>
  <c r="C204" i="25"/>
  <c r="K201" i="25"/>
  <c r="J201" i="25"/>
  <c r="I201" i="25"/>
  <c r="H201" i="25"/>
  <c r="G201" i="25"/>
  <c r="F201" i="25"/>
  <c r="E201" i="25"/>
  <c r="D201" i="25"/>
  <c r="C201" i="25"/>
  <c r="K197" i="25"/>
  <c r="J197" i="25"/>
  <c r="I197" i="25"/>
  <c r="H197" i="25"/>
  <c r="G197" i="25"/>
  <c r="F197" i="25"/>
  <c r="E197" i="25"/>
  <c r="D197" i="25"/>
  <c r="C197" i="25"/>
  <c r="K194" i="25"/>
  <c r="J194" i="25"/>
  <c r="I194" i="25"/>
  <c r="H194" i="25"/>
  <c r="G194" i="25"/>
  <c r="F194" i="25"/>
  <c r="F184" i="25" s="1"/>
  <c r="E194" i="25"/>
  <c r="D194" i="25"/>
  <c r="C194" i="25"/>
  <c r="F180" i="25"/>
  <c r="K156" i="25"/>
  <c r="K180" i="25" s="1"/>
  <c r="J156" i="25"/>
  <c r="I156" i="25"/>
  <c r="I180" i="25" s="1"/>
  <c r="H156" i="25"/>
  <c r="H180" i="25" s="1"/>
  <c r="G156" i="25"/>
  <c r="G146" i="25" s="1"/>
  <c r="F156" i="25"/>
  <c r="E156" i="25"/>
  <c r="E180" i="25" s="1"/>
  <c r="D156" i="25"/>
  <c r="D146" i="25" s="1"/>
  <c r="C156" i="25"/>
  <c r="C180" i="25" s="1"/>
  <c r="I146" i="25"/>
  <c r="H146" i="25"/>
  <c r="F146" i="25"/>
  <c r="K143" i="25"/>
  <c r="J143" i="25"/>
  <c r="I143" i="25"/>
  <c r="H143" i="25"/>
  <c r="G143" i="25"/>
  <c r="F143" i="25"/>
  <c r="E143" i="25"/>
  <c r="D143" i="25"/>
  <c r="C143" i="25"/>
  <c r="K134" i="25"/>
  <c r="J134" i="25"/>
  <c r="I134" i="25"/>
  <c r="H134" i="25"/>
  <c r="G134" i="25"/>
  <c r="F134" i="25"/>
  <c r="E134" i="25"/>
  <c r="D134" i="25"/>
  <c r="C134" i="25"/>
  <c r="K130" i="25"/>
  <c r="J130" i="25"/>
  <c r="I130" i="25"/>
  <c r="H130" i="25"/>
  <c r="G130" i="25"/>
  <c r="F130" i="25"/>
  <c r="E130" i="25"/>
  <c r="D130" i="25"/>
  <c r="C130" i="25"/>
  <c r="K127" i="25"/>
  <c r="J127" i="25"/>
  <c r="I127" i="25"/>
  <c r="H127" i="25"/>
  <c r="G127" i="25"/>
  <c r="F127" i="25"/>
  <c r="E127" i="25"/>
  <c r="D127" i="25"/>
  <c r="C127" i="25"/>
  <c r="K123" i="25"/>
  <c r="J123" i="25"/>
  <c r="I123" i="25"/>
  <c r="H123" i="25"/>
  <c r="G123" i="25"/>
  <c r="F123" i="25"/>
  <c r="E123" i="25"/>
  <c r="D123" i="25"/>
  <c r="C123" i="25"/>
  <c r="K120" i="25"/>
  <c r="J120" i="25"/>
  <c r="I120" i="25"/>
  <c r="H120" i="25"/>
  <c r="G120" i="25"/>
  <c r="G110" i="25" s="1"/>
  <c r="F120" i="25"/>
  <c r="E120" i="25"/>
  <c r="D120" i="25"/>
  <c r="C120" i="25"/>
  <c r="K108" i="25"/>
  <c r="J108" i="25"/>
  <c r="I108" i="25"/>
  <c r="H108" i="25"/>
  <c r="G108" i="25"/>
  <c r="F108" i="25"/>
  <c r="E108" i="25"/>
  <c r="D108" i="25"/>
  <c r="C108" i="25"/>
  <c r="K99" i="25"/>
  <c r="J99" i="25"/>
  <c r="I99" i="25"/>
  <c r="H99" i="25"/>
  <c r="G99" i="25"/>
  <c r="F99" i="25"/>
  <c r="E99" i="25"/>
  <c r="D99" i="25"/>
  <c r="C99" i="25"/>
  <c r="K95" i="25"/>
  <c r="K75" i="25" s="1"/>
  <c r="J95" i="25"/>
  <c r="I95" i="25"/>
  <c r="H95" i="25"/>
  <c r="G95" i="25"/>
  <c r="F95" i="25"/>
  <c r="E95" i="25"/>
  <c r="D95" i="25"/>
  <c r="C95" i="25"/>
  <c r="C75" i="25" s="1"/>
  <c r="K92" i="25"/>
  <c r="J92" i="25"/>
  <c r="I92" i="25"/>
  <c r="H92" i="25"/>
  <c r="G92" i="25"/>
  <c r="F92" i="25"/>
  <c r="E92" i="25"/>
  <c r="D92" i="25"/>
  <c r="C92" i="25"/>
  <c r="K88" i="25"/>
  <c r="J88" i="25"/>
  <c r="I88" i="25"/>
  <c r="H88" i="25"/>
  <c r="G88" i="25"/>
  <c r="F88" i="25"/>
  <c r="E88" i="25"/>
  <c r="E75" i="25" s="1"/>
  <c r="D88" i="25"/>
  <c r="C88" i="25"/>
  <c r="K85" i="25"/>
  <c r="J85" i="25"/>
  <c r="I85" i="25"/>
  <c r="H85" i="25"/>
  <c r="G85" i="25"/>
  <c r="F85" i="25"/>
  <c r="F75" i="25" s="1"/>
  <c r="E85" i="25"/>
  <c r="D85" i="25"/>
  <c r="C85" i="25"/>
  <c r="K73" i="25"/>
  <c r="J73" i="25"/>
  <c r="I73" i="25"/>
  <c r="H73" i="25"/>
  <c r="G73" i="25"/>
  <c r="G40" i="25" s="1"/>
  <c r="F73" i="25"/>
  <c r="E73" i="25"/>
  <c r="D73" i="25"/>
  <c r="C73" i="25"/>
  <c r="K64" i="25"/>
  <c r="J64" i="25"/>
  <c r="I64" i="25"/>
  <c r="H64" i="25"/>
  <c r="G64" i="25"/>
  <c r="F64" i="25"/>
  <c r="E64" i="25"/>
  <c r="D64" i="25"/>
  <c r="C64" i="25"/>
  <c r="K60" i="25"/>
  <c r="J60" i="25"/>
  <c r="I60" i="25"/>
  <c r="H60" i="25"/>
  <c r="G60" i="25"/>
  <c r="F60" i="25"/>
  <c r="E60" i="25"/>
  <c r="D60" i="25"/>
  <c r="C60" i="25"/>
  <c r="K57" i="25"/>
  <c r="J57" i="25"/>
  <c r="I57" i="25"/>
  <c r="H57" i="25"/>
  <c r="G57" i="25"/>
  <c r="F57" i="25"/>
  <c r="E57" i="25"/>
  <c r="D57" i="25"/>
  <c r="C57" i="25"/>
  <c r="K53" i="25"/>
  <c r="J53" i="25"/>
  <c r="I53" i="25"/>
  <c r="H53" i="25"/>
  <c r="G53" i="25"/>
  <c r="F53" i="25"/>
  <c r="E53" i="25"/>
  <c r="D53" i="25"/>
  <c r="C53" i="25"/>
  <c r="K50" i="25"/>
  <c r="J50" i="25"/>
  <c r="I50" i="25"/>
  <c r="H50" i="25"/>
  <c r="G50" i="25"/>
  <c r="F50" i="25"/>
  <c r="F40" i="25" s="1"/>
  <c r="E50" i="25"/>
  <c r="D50" i="25"/>
  <c r="C50" i="25"/>
  <c r="K38" i="25"/>
  <c r="J38" i="25"/>
  <c r="I38" i="25"/>
  <c r="H38" i="25"/>
  <c r="G38" i="25"/>
  <c r="F38" i="25"/>
  <c r="E38" i="25"/>
  <c r="D38" i="25"/>
  <c r="C38" i="25"/>
  <c r="K29" i="25"/>
  <c r="J29" i="25"/>
  <c r="I29" i="25"/>
  <c r="H29" i="25"/>
  <c r="G29" i="25"/>
  <c r="F29" i="25"/>
  <c r="E29" i="25"/>
  <c r="D29" i="25"/>
  <c r="C29" i="25"/>
  <c r="K25" i="25"/>
  <c r="J25" i="25"/>
  <c r="I25" i="25"/>
  <c r="H25" i="25"/>
  <c r="G25" i="25"/>
  <c r="F25" i="25"/>
  <c r="E25" i="25"/>
  <c r="D25" i="25"/>
  <c r="C25" i="25"/>
  <c r="K22" i="25"/>
  <c r="J22" i="25"/>
  <c r="I22" i="25"/>
  <c r="H22" i="25"/>
  <c r="G22" i="25"/>
  <c r="F22" i="25"/>
  <c r="E22" i="25"/>
  <c r="D22" i="25"/>
  <c r="C22" i="25"/>
  <c r="K18" i="25"/>
  <c r="J18" i="25"/>
  <c r="I18" i="25"/>
  <c r="H18" i="25"/>
  <c r="G18" i="25"/>
  <c r="F18" i="25"/>
  <c r="E18" i="25"/>
  <c r="D18" i="25"/>
  <c r="C18" i="25"/>
  <c r="K15" i="25"/>
  <c r="J15" i="25"/>
  <c r="I15" i="25"/>
  <c r="H15" i="25"/>
  <c r="G15" i="25"/>
  <c r="F15" i="25"/>
  <c r="E15" i="25"/>
  <c r="D15" i="25"/>
  <c r="C15" i="25"/>
  <c r="F5" i="25"/>
  <c r="K217" i="26"/>
  <c r="J217" i="26"/>
  <c r="I217" i="26"/>
  <c r="H217" i="26"/>
  <c r="G217" i="26"/>
  <c r="F217" i="26"/>
  <c r="E217" i="26"/>
  <c r="D217" i="26"/>
  <c r="C217" i="26"/>
  <c r="K208" i="26"/>
  <c r="J208" i="26"/>
  <c r="I208" i="26"/>
  <c r="H208" i="26"/>
  <c r="G208" i="26"/>
  <c r="F208" i="26"/>
  <c r="E208" i="26"/>
  <c r="D208" i="26"/>
  <c r="C208" i="26"/>
  <c r="K204" i="26"/>
  <c r="J204" i="26"/>
  <c r="I204" i="26"/>
  <c r="H204" i="26"/>
  <c r="G204" i="26"/>
  <c r="F204" i="26"/>
  <c r="E204" i="26"/>
  <c r="D204" i="26"/>
  <c r="C204" i="26"/>
  <c r="K201" i="26"/>
  <c r="J201" i="26"/>
  <c r="I201" i="26"/>
  <c r="H201" i="26"/>
  <c r="G201" i="26"/>
  <c r="F201" i="26"/>
  <c r="E201" i="26"/>
  <c r="D201" i="26"/>
  <c r="C201" i="26"/>
  <c r="K197" i="26"/>
  <c r="J197" i="26"/>
  <c r="J184" i="26" s="1"/>
  <c r="J223" i="26" s="1"/>
  <c r="I197" i="26"/>
  <c r="H197" i="26"/>
  <c r="G197" i="26"/>
  <c r="F197" i="26"/>
  <c r="E197" i="26"/>
  <c r="D197" i="26"/>
  <c r="C197" i="26"/>
  <c r="K194" i="26"/>
  <c r="J194" i="26"/>
  <c r="I194" i="26"/>
  <c r="H194" i="26"/>
  <c r="G194" i="26"/>
  <c r="F194" i="26"/>
  <c r="E194" i="26"/>
  <c r="D194" i="26"/>
  <c r="C194" i="26"/>
  <c r="F180" i="26"/>
  <c r="K156" i="26"/>
  <c r="J156" i="26"/>
  <c r="J180" i="26" s="1"/>
  <c r="I156" i="26"/>
  <c r="I180" i="26" s="1"/>
  <c r="H156" i="26"/>
  <c r="H180" i="26" s="1"/>
  <c r="G156" i="26"/>
  <c r="G180" i="26" s="1"/>
  <c r="F156" i="26"/>
  <c r="F146" i="26" s="1"/>
  <c r="E156" i="26"/>
  <c r="D156" i="26"/>
  <c r="C156" i="26"/>
  <c r="C146" i="26" s="1"/>
  <c r="J146" i="26"/>
  <c r="H146" i="26"/>
  <c r="K143" i="26"/>
  <c r="J143" i="26"/>
  <c r="I143" i="26"/>
  <c r="H143" i="26"/>
  <c r="G143" i="26"/>
  <c r="F143" i="26"/>
  <c r="E143" i="26"/>
  <c r="D143" i="26"/>
  <c r="C143" i="26"/>
  <c r="K134" i="26"/>
  <c r="J134" i="26"/>
  <c r="I134" i="26"/>
  <c r="H134" i="26"/>
  <c r="G134" i="26"/>
  <c r="F134" i="26"/>
  <c r="E134" i="26"/>
  <c r="D134" i="26"/>
  <c r="C134" i="26"/>
  <c r="K130" i="26"/>
  <c r="J130" i="26"/>
  <c r="I130" i="26"/>
  <c r="H130" i="26"/>
  <c r="G130" i="26"/>
  <c r="F130" i="26"/>
  <c r="E130" i="26"/>
  <c r="D130" i="26"/>
  <c r="C130" i="26"/>
  <c r="K127" i="26"/>
  <c r="J127" i="26"/>
  <c r="I127" i="26"/>
  <c r="H127" i="26"/>
  <c r="G127" i="26"/>
  <c r="F127" i="26"/>
  <c r="E127" i="26"/>
  <c r="D127" i="26"/>
  <c r="C127" i="26"/>
  <c r="K123" i="26"/>
  <c r="J123" i="26"/>
  <c r="I123" i="26"/>
  <c r="H123" i="26"/>
  <c r="G123" i="26"/>
  <c r="F123" i="26"/>
  <c r="E123" i="26"/>
  <c r="D123" i="26"/>
  <c r="C123" i="26"/>
  <c r="K120" i="26"/>
  <c r="J120" i="26"/>
  <c r="I120" i="26"/>
  <c r="H120" i="26"/>
  <c r="G120" i="26"/>
  <c r="G110" i="26" s="1"/>
  <c r="F120" i="26"/>
  <c r="E120" i="26"/>
  <c r="D120" i="26"/>
  <c r="C120" i="26"/>
  <c r="K108" i="26"/>
  <c r="J108" i="26"/>
  <c r="I108" i="26"/>
  <c r="H108" i="26"/>
  <c r="G108" i="26"/>
  <c r="F108" i="26"/>
  <c r="E108" i="26"/>
  <c r="D108" i="26"/>
  <c r="C108" i="26"/>
  <c r="K99" i="26"/>
  <c r="J99" i="26"/>
  <c r="I99" i="26"/>
  <c r="H99" i="26"/>
  <c r="G99" i="26"/>
  <c r="F99" i="26"/>
  <c r="E99" i="26"/>
  <c r="D99" i="26"/>
  <c r="C99" i="26"/>
  <c r="K95" i="26"/>
  <c r="J95" i="26"/>
  <c r="I95" i="26"/>
  <c r="H95" i="26"/>
  <c r="G95" i="26"/>
  <c r="F95" i="26"/>
  <c r="E95" i="26"/>
  <c r="D95" i="26"/>
  <c r="C95" i="26"/>
  <c r="K92" i="26"/>
  <c r="J92" i="26"/>
  <c r="I92" i="26"/>
  <c r="H92" i="26"/>
  <c r="G92" i="26"/>
  <c r="F92" i="26"/>
  <c r="E92" i="26"/>
  <c r="D92" i="26"/>
  <c r="C92" i="26"/>
  <c r="K88" i="26"/>
  <c r="J88" i="26"/>
  <c r="I88" i="26"/>
  <c r="H88" i="26"/>
  <c r="G88" i="26"/>
  <c r="F88" i="26"/>
  <c r="E88" i="26"/>
  <c r="D88" i="26"/>
  <c r="C88" i="26"/>
  <c r="K85" i="26"/>
  <c r="J85" i="26"/>
  <c r="I85" i="26"/>
  <c r="H85" i="26"/>
  <c r="G85" i="26"/>
  <c r="F85" i="26"/>
  <c r="F75" i="26" s="1"/>
  <c r="E85" i="26"/>
  <c r="E75" i="26" s="1"/>
  <c r="D85" i="26"/>
  <c r="C85" i="26"/>
  <c r="K73" i="26"/>
  <c r="J73" i="26"/>
  <c r="I73" i="26"/>
  <c r="H73" i="26"/>
  <c r="G73" i="26"/>
  <c r="F73" i="26"/>
  <c r="E73" i="26"/>
  <c r="D73" i="26"/>
  <c r="C73" i="26"/>
  <c r="K64" i="26"/>
  <c r="J64" i="26"/>
  <c r="I64" i="26"/>
  <c r="H64" i="26"/>
  <c r="G64" i="26"/>
  <c r="F64" i="26"/>
  <c r="E64" i="26"/>
  <c r="D64" i="26"/>
  <c r="C64" i="26"/>
  <c r="K60" i="26"/>
  <c r="J60" i="26"/>
  <c r="I60" i="26"/>
  <c r="H60" i="26"/>
  <c r="G60" i="26"/>
  <c r="F60" i="26"/>
  <c r="E60" i="26"/>
  <c r="D60" i="26"/>
  <c r="C60" i="26"/>
  <c r="K57" i="26"/>
  <c r="J57" i="26"/>
  <c r="I57" i="26"/>
  <c r="H57" i="26"/>
  <c r="G57" i="26"/>
  <c r="F57" i="26"/>
  <c r="E57" i="26"/>
  <c r="D57" i="26"/>
  <c r="C57" i="26"/>
  <c r="K53" i="26"/>
  <c r="J53" i="26"/>
  <c r="I53" i="26"/>
  <c r="H53" i="26"/>
  <c r="G53" i="26"/>
  <c r="F53" i="26"/>
  <c r="E53" i="26"/>
  <c r="D53" i="26"/>
  <c r="C53" i="26"/>
  <c r="K50" i="26"/>
  <c r="K40" i="26" s="1"/>
  <c r="J50" i="26"/>
  <c r="I50" i="26"/>
  <c r="H50" i="26"/>
  <c r="G50" i="26"/>
  <c r="F50" i="26"/>
  <c r="E50" i="26"/>
  <c r="D50" i="26"/>
  <c r="D40" i="26" s="1"/>
  <c r="C50" i="26"/>
  <c r="C40" i="26" s="1"/>
  <c r="K38" i="26"/>
  <c r="J38" i="26"/>
  <c r="I38" i="26"/>
  <c r="H38" i="26"/>
  <c r="G38" i="26"/>
  <c r="F38" i="26"/>
  <c r="E38" i="26"/>
  <c r="D38" i="26"/>
  <c r="C38" i="26"/>
  <c r="K29" i="26"/>
  <c r="J29" i="26"/>
  <c r="I29" i="26"/>
  <c r="H29" i="26"/>
  <c r="G29" i="26"/>
  <c r="F29" i="26"/>
  <c r="E29" i="26"/>
  <c r="D29" i="26"/>
  <c r="C29" i="26"/>
  <c r="K25" i="26"/>
  <c r="J25" i="26"/>
  <c r="I25" i="26"/>
  <c r="H25" i="26"/>
  <c r="G25" i="26"/>
  <c r="F25" i="26"/>
  <c r="E25" i="26"/>
  <c r="D25" i="26"/>
  <c r="C25" i="26"/>
  <c r="K22" i="26"/>
  <c r="J22" i="26"/>
  <c r="I22" i="26"/>
  <c r="H22" i="26"/>
  <c r="G22" i="26"/>
  <c r="F22" i="26"/>
  <c r="E22" i="26"/>
  <c r="D22" i="26"/>
  <c r="C22" i="26"/>
  <c r="K18" i="26"/>
  <c r="J18" i="26"/>
  <c r="I18" i="26"/>
  <c r="H18" i="26"/>
  <c r="G18" i="26"/>
  <c r="F18" i="26"/>
  <c r="E18" i="26"/>
  <c r="D18" i="26"/>
  <c r="C18" i="26"/>
  <c r="K15" i="26"/>
  <c r="J15" i="26"/>
  <c r="I15" i="26"/>
  <c r="H15" i="26"/>
  <c r="G15" i="26"/>
  <c r="F15" i="26"/>
  <c r="E15" i="26"/>
  <c r="D15" i="26"/>
  <c r="C15" i="26"/>
  <c r="K217" i="27"/>
  <c r="J217" i="27"/>
  <c r="I217" i="27"/>
  <c r="H217" i="27"/>
  <c r="G217" i="27"/>
  <c r="F217" i="27"/>
  <c r="E217" i="27"/>
  <c r="D217" i="27"/>
  <c r="C217" i="27"/>
  <c r="K208" i="27"/>
  <c r="J208" i="27"/>
  <c r="I208" i="27"/>
  <c r="H208" i="27"/>
  <c r="G208" i="27"/>
  <c r="F208" i="27"/>
  <c r="E208" i="27"/>
  <c r="D208" i="27"/>
  <c r="C208" i="27"/>
  <c r="K204" i="27"/>
  <c r="J204" i="27"/>
  <c r="I204" i="27"/>
  <c r="H204" i="27"/>
  <c r="G204" i="27"/>
  <c r="F204" i="27"/>
  <c r="E204" i="27"/>
  <c r="D204" i="27"/>
  <c r="C204" i="27"/>
  <c r="K201" i="27"/>
  <c r="J201" i="27"/>
  <c r="I201" i="27"/>
  <c r="H201" i="27"/>
  <c r="G201" i="27"/>
  <c r="F201" i="27"/>
  <c r="E201" i="27"/>
  <c r="D201" i="27"/>
  <c r="C201" i="27"/>
  <c r="K197" i="27"/>
  <c r="J197" i="27"/>
  <c r="I197" i="27"/>
  <c r="H197" i="27"/>
  <c r="G197" i="27"/>
  <c r="F197" i="27"/>
  <c r="E197" i="27"/>
  <c r="D197" i="27"/>
  <c r="C197" i="27"/>
  <c r="K194" i="27"/>
  <c r="J194" i="27"/>
  <c r="I194" i="27"/>
  <c r="H194" i="27"/>
  <c r="G194" i="27"/>
  <c r="F194" i="27"/>
  <c r="E194" i="27"/>
  <c r="E184" i="27" s="1"/>
  <c r="D194" i="27"/>
  <c r="C194" i="27"/>
  <c r="K156" i="27"/>
  <c r="K180" i="27" s="1"/>
  <c r="J156" i="27"/>
  <c r="I156" i="27"/>
  <c r="I180" i="27" s="1"/>
  <c r="H156" i="27"/>
  <c r="H180" i="27" s="1"/>
  <c r="G156" i="27"/>
  <c r="G146" i="27" s="1"/>
  <c r="F156" i="27"/>
  <c r="F180" i="27" s="1"/>
  <c r="E156" i="27"/>
  <c r="E180" i="27" s="1"/>
  <c r="D156" i="27"/>
  <c r="D146" i="27" s="1"/>
  <c r="C156" i="27"/>
  <c r="C180" i="27" s="1"/>
  <c r="H146" i="27"/>
  <c r="F146" i="27"/>
  <c r="K143" i="27"/>
  <c r="J143" i="27"/>
  <c r="I143" i="27"/>
  <c r="H143" i="27"/>
  <c r="G143" i="27"/>
  <c r="F143" i="27"/>
  <c r="E143" i="27"/>
  <c r="D143" i="27"/>
  <c r="C143" i="27"/>
  <c r="K134" i="27"/>
  <c r="J134" i="27"/>
  <c r="I134" i="27"/>
  <c r="H134" i="27"/>
  <c r="G134" i="27"/>
  <c r="F134" i="27"/>
  <c r="E134" i="27"/>
  <c r="D134" i="27"/>
  <c r="C134" i="27"/>
  <c r="K130" i="27"/>
  <c r="J130" i="27"/>
  <c r="I130" i="27"/>
  <c r="H130" i="27"/>
  <c r="G130" i="27"/>
  <c r="F130" i="27"/>
  <c r="E130" i="27"/>
  <c r="D130" i="27"/>
  <c r="C130" i="27"/>
  <c r="K127" i="27"/>
  <c r="J127" i="27"/>
  <c r="I127" i="27"/>
  <c r="I110" i="27" s="1"/>
  <c r="H127" i="27"/>
  <c r="G127" i="27"/>
  <c r="F127" i="27"/>
  <c r="E127" i="27"/>
  <c r="D127" i="27"/>
  <c r="C127" i="27"/>
  <c r="K123" i="27"/>
  <c r="J123" i="27"/>
  <c r="I123" i="27"/>
  <c r="H123" i="27"/>
  <c r="G123" i="27"/>
  <c r="F123" i="27"/>
  <c r="E123" i="27"/>
  <c r="D123" i="27"/>
  <c r="C123" i="27"/>
  <c r="K120" i="27"/>
  <c r="J120" i="27"/>
  <c r="I120" i="27"/>
  <c r="H120" i="27"/>
  <c r="G120" i="27"/>
  <c r="F120" i="27"/>
  <c r="E120" i="27"/>
  <c r="D120" i="27"/>
  <c r="C120" i="27"/>
  <c r="K108" i="27"/>
  <c r="J108" i="27"/>
  <c r="I108" i="27"/>
  <c r="H108" i="27"/>
  <c r="H75" i="27" s="1"/>
  <c r="G108" i="27"/>
  <c r="F108" i="27"/>
  <c r="E108" i="27"/>
  <c r="D108" i="27"/>
  <c r="C108" i="27"/>
  <c r="K99" i="27"/>
  <c r="J99" i="27"/>
  <c r="I99" i="27"/>
  <c r="H99" i="27"/>
  <c r="G99" i="27"/>
  <c r="F99" i="27"/>
  <c r="E99" i="27"/>
  <c r="D99" i="27"/>
  <c r="C99" i="27"/>
  <c r="K95" i="27"/>
  <c r="J95" i="27"/>
  <c r="I95" i="27"/>
  <c r="H95" i="27"/>
  <c r="G95" i="27"/>
  <c r="F95" i="27"/>
  <c r="E95" i="27"/>
  <c r="D95" i="27"/>
  <c r="C95" i="27"/>
  <c r="K92" i="27"/>
  <c r="J92" i="27"/>
  <c r="I92" i="27"/>
  <c r="H92" i="27"/>
  <c r="G92" i="27"/>
  <c r="F92" i="27"/>
  <c r="E92" i="27"/>
  <c r="D92" i="27"/>
  <c r="C92" i="27"/>
  <c r="K88" i="27"/>
  <c r="J88" i="27"/>
  <c r="I88" i="27"/>
  <c r="H88" i="27"/>
  <c r="G88" i="27"/>
  <c r="F88" i="27"/>
  <c r="E88" i="27"/>
  <c r="D88" i="27"/>
  <c r="C88" i="27"/>
  <c r="K85" i="27"/>
  <c r="J85" i="27"/>
  <c r="I85" i="27"/>
  <c r="H85" i="27"/>
  <c r="G85" i="27"/>
  <c r="F85" i="27"/>
  <c r="E85" i="27"/>
  <c r="D85" i="27"/>
  <c r="C85" i="27"/>
  <c r="K73" i="27"/>
  <c r="J73" i="27"/>
  <c r="I73" i="27"/>
  <c r="H73" i="27"/>
  <c r="G73" i="27"/>
  <c r="G40" i="27" s="1"/>
  <c r="F73" i="27"/>
  <c r="F40" i="27" s="1"/>
  <c r="E73" i="27"/>
  <c r="D73" i="27"/>
  <c r="C73" i="27"/>
  <c r="K64" i="27"/>
  <c r="J64" i="27"/>
  <c r="I64" i="27"/>
  <c r="H64" i="27"/>
  <c r="G64" i="27"/>
  <c r="F64" i="27"/>
  <c r="E64" i="27"/>
  <c r="D64" i="27"/>
  <c r="C64" i="27"/>
  <c r="K60" i="27"/>
  <c r="J60" i="27"/>
  <c r="I60" i="27"/>
  <c r="H60" i="27"/>
  <c r="G60" i="27"/>
  <c r="F60" i="27"/>
  <c r="E60" i="27"/>
  <c r="D60" i="27"/>
  <c r="C60" i="27"/>
  <c r="K57" i="27"/>
  <c r="J57" i="27"/>
  <c r="I57" i="27"/>
  <c r="H57" i="27"/>
  <c r="G57" i="27"/>
  <c r="F57" i="27"/>
  <c r="E57" i="27"/>
  <c r="D57" i="27"/>
  <c r="C57" i="27"/>
  <c r="K53" i="27"/>
  <c r="J53" i="27"/>
  <c r="I53" i="27"/>
  <c r="H53" i="27"/>
  <c r="G53" i="27"/>
  <c r="F53" i="27"/>
  <c r="E53" i="27"/>
  <c r="D53" i="27"/>
  <c r="C53" i="27"/>
  <c r="K50" i="27"/>
  <c r="K40" i="27" s="1"/>
  <c r="J50" i="27"/>
  <c r="I50" i="27"/>
  <c r="H50" i="27"/>
  <c r="G50" i="27"/>
  <c r="F50" i="27"/>
  <c r="E50" i="27"/>
  <c r="D50" i="27"/>
  <c r="C50" i="27"/>
  <c r="C40" i="27" s="1"/>
  <c r="K38" i="27"/>
  <c r="J38" i="27"/>
  <c r="I38" i="27"/>
  <c r="H38" i="27"/>
  <c r="G38" i="27"/>
  <c r="F38" i="27"/>
  <c r="F5" i="27" s="1"/>
  <c r="E38" i="27"/>
  <c r="D38" i="27"/>
  <c r="C38" i="27"/>
  <c r="K29" i="27"/>
  <c r="J29" i="27"/>
  <c r="I29" i="27"/>
  <c r="H29" i="27"/>
  <c r="G29" i="27"/>
  <c r="F29" i="27"/>
  <c r="E29" i="27"/>
  <c r="D29" i="27"/>
  <c r="C29" i="27"/>
  <c r="K25" i="27"/>
  <c r="J25" i="27"/>
  <c r="I25" i="27"/>
  <c r="H25" i="27"/>
  <c r="G25" i="27"/>
  <c r="F25" i="27"/>
  <c r="E25" i="27"/>
  <c r="D25" i="27"/>
  <c r="C25" i="27"/>
  <c r="K22" i="27"/>
  <c r="J22" i="27"/>
  <c r="I22" i="27"/>
  <c r="H22" i="27"/>
  <c r="G22" i="27"/>
  <c r="F22" i="27"/>
  <c r="E22" i="27"/>
  <c r="D22" i="27"/>
  <c r="C22" i="27"/>
  <c r="K18" i="27"/>
  <c r="J18" i="27"/>
  <c r="I18" i="27"/>
  <c r="H18" i="27"/>
  <c r="G18" i="27"/>
  <c r="F18" i="27"/>
  <c r="E18" i="27"/>
  <c r="D18" i="27"/>
  <c r="C18" i="27"/>
  <c r="K15" i="27"/>
  <c r="J15" i="27"/>
  <c r="I15" i="27"/>
  <c r="H15" i="27"/>
  <c r="G15" i="27"/>
  <c r="F15" i="27"/>
  <c r="E15" i="27"/>
  <c r="D15" i="27"/>
  <c r="C15" i="27"/>
  <c r="E5" i="27"/>
  <c r="K217" i="28"/>
  <c r="J217" i="28"/>
  <c r="I217" i="28"/>
  <c r="H217" i="28"/>
  <c r="G217" i="28"/>
  <c r="F217" i="28"/>
  <c r="E217" i="28"/>
  <c r="D217" i="28"/>
  <c r="C217" i="28"/>
  <c r="K208" i="28"/>
  <c r="J208" i="28"/>
  <c r="I208" i="28"/>
  <c r="H208" i="28"/>
  <c r="G208" i="28"/>
  <c r="F208" i="28"/>
  <c r="E208" i="28"/>
  <c r="D208" i="28"/>
  <c r="C208" i="28"/>
  <c r="K204" i="28"/>
  <c r="J204" i="28"/>
  <c r="I204" i="28"/>
  <c r="H204" i="28"/>
  <c r="G204" i="28"/>
  <c r="F204" i="28"/>
  <c r="E204" i="28"/>
  <c r="D204" i="28"/>
  <c r="C204" i="28"/>
  <c r="K201" i="28"/>
  <c r="J201" i="28"/>
  <c r="I201" i="28"/>
  <c r="I184" i="28" s="1"/>
  <c r="H201" i="28"/>
  <c r="G201" i="28"/>
  <c r="F201" i="28"/>
  <c r="E201" i="28"/>
  <c r="D201" i="28"/>
  <c r="C201" i="28"/>
  <c r="K197" i="28"/>
  <c r="J197" i="28"/>
  <c r="J184" i="28" s="1"/>
  <c r="J223" i="28" s="1"/>
  <c r="I197" i="28"/>
  <c r="H197" i="28"/>
  <c r="G197" i="28"/>
  <c r="F197" i="28"/>
  <c r="E197" i="28"/>
  <c r="D197" i="28"/>
  <c r="C197" i="28"/>
  <c r="K194" i="28"/>
  <c r="K184" i="28" s="1"/>
  <c r="J194" i="28"/>
  <c r="I194" i="28"/>
  <c r="H194" i="28"/>
  <c r="G194" i="28"/>
  <c r="F194" i="28"/>
  <c r="E194" i="28"/>
  <c r="D194" i="28"/>
  <c r="D184" i="28" s="1"/>
  <c r="C194" i="28"/>
  <c r="C184" i="28" s="1"/>
  <c r="K156" i="28"/>
  <c r="J156" i="28"/>
  <c r="J180" i="28" s="1"/>
  <c r="I156" i="28"/>
  <c r="I180" i="28" s="1"/>
  <c r="H156" i="28"/>
  <c r="G156" i="28"/>
  <c r="G180" i="28" s="1"/>
  <c r="F156" i="28"/>
  <c r="F146" i="28" s="1"/>
  <c r="E156" i="28"/>
  <c r="E180" i="28" s="1"/>
  <c r="D156" i="28"/>
  <c r="C156" i="28"/>
  <c r="C146" i="28" s="1"/>
  <c r="J146" i="28"/>
  <c r="E146" i="28"/>
  <c r="K143" i="28"/>
  <c r="J143" i="28"/>
  <c r="I143" i="28"/>
  <c r="H143" i="28"/>
  <c r="G143" i="28"/>
  <c r="F143" i="28"/>
  <c r="E143" i="28"/>
  <c r="D143" i="28"/>
  <c r="C143" i="28"/>
  <c r="K134" i="28"/>
  <c r="J134" i="28"/>
  <c r="I134" i="28"/>
  <c r="H134" i="28"/>
  <c r="G134" i="28"/>
  <c r="F134" i="28"/>
  <c r="E134" i="28"/>
  <c r="E110" i="28" s="1"/>
  <c r="D134" i="28"/>
  <c r="C134" i="28"/>
  <c r="K130" i="28"/>
  <c r="J130" i="28"/>
  <c r="I130" i="28"/>
  <c r="H130" i="28"/>
  <c r="H110" i="28" s="1"/>
  <c r="G130" i="28"/>
  <c r="F130" i="28"/>
  <c r="E130" i="28"/>
  <c r="D130" i="28"/>
  <c r="C130" i="28"/>
  <c r="K127" i="28"/>
  <c r="J127" i="28"/>
  <c r="I127" i="28"/>
  <c r="H127" i="28"/>
  <c r="G127" i="28"/>
  <c r="F127" i="28"/>
  <c r="E127" i="28"/>
  <c r="D127" i="28"/>
  <c r="C127" i="28"/>
  <c r="K123" i="28"/>
  <c r="J123" i="28"/>
  <c r="J110" i="28" s="1"/>
  <c r="I123" i="28"/>
  <c r="H123" i="28"/>
  <c r="G123" i="28"/>
  <c r="F123" i="28"/>
  <c r="E123" i="28"/>
  <c r="D123" i="28"/>
  <c r="C123" i="28"/>
  <c r="K120" i="28"/>
  <c r="K110" i="28" s="1"/>
  <c r="J120" i="28"/>
  <c r="I120" i="28"/>
  <c r="H120" i="28"/>
  <c r="G120" i="28"/>
  <c r="F120" i="28"/>
  <c r="E120" i="28"/>
  <c r="D120" i="28"/>
  <c r="D110" i="28" s="1"/>
  <c r="C120" i="28"/>
  <c r="C110" i="28" s="1"/>
  <c r="K108" i="28"/>
  <c r="J108" i="28"/>
  <c r="I108" i="28"/>
  <c r="H108" i="28"/>
  <c r="G108" i="28"/>
  <c r="F108" i="28"/>
  <c r="E108" i="28"/>
  <c r="D108" i="28"/>
  <c r="C108" i="28"/>
  <c r="K99" i="28"/>
  <c r="J99" i="28"/>
  <c r="I99" i="28"/>
  <c r="H99" i="28"/>
  <c r="G99" i="28"/>
  <c r="F99" i="28"/>
  <c r="E99" i="28"/>
  <c r="D99" i="28"/>
  <c r="C99" i="28"/>
  <c r="K95" i="28"/>
  <c r="J95" i="28"/>
  <c r="I95" i="28"/>
  <c r="H95" i="28"/>
  <c r="G95" i="28"/>
  <c r="F95" i="28"/>
  <c r="E95" i="28"/>
  <c r="D95" i="28"/>
  <c r="C95" i="28"/>
  <c r="K92" i="28"/>
  <c r="J92" i="28"/>
  <c r="I92" i="28"/>
  <c r="H92" i="28"/>
  <c r="G92" i="28"/>
  <c r="F92" i="28"/>
  <c r="E92" i="28"/>
  <c r="D92" i="28"/>
  <c r="C92" i="28"/>
  <c r="K88" i="28"/>
  <c r="J88" i="28"/>
  <c r="I88" i="28"/>
  <c r="H88" i="28"/>
  <c r="G88" i="28"/>
  <c r="F88" i="28"/>
  <c r="E88" i="28"/>
  <c r="D88" i="28"/>
  <c r="C88" i="28"/>
  <c r="K85" i="28"/>
  <c r="K75" i="28" s="1"/>
  <c r="J85" i="28"/>
  <c r="I85" i="28"/>
  <c r="H85" i="28"/>
  <c r="G85" i="28"/>
  <c r="F85" i="28"/>
  <c r="E85" i="28"/>
  <c r="D85" i="28"/>
  <c r="D75" i="28" s="1"/>
  <c r="C85" i="28"/>
  <c r="C75" i="28"/>
  <c r="K73" i="28"/>
  <c r="J73" i="28"/>
  <c r="I73" i="28"/>
  <c r="H73" i="28"/>
  <c r="G73" i="28"/>
  <c r="F73" i="28"/>
  <c r="E73" i="28"/>
  <c r="D73" i="28"/>
  <c r="C73" i="28"/>
  <c r="K64" i="28"/>
  <c r="J64" i="28"/>
  <c r="I64" i="28"/>
  <c r="H64" i="28"/>
  <c r="G64" i="28"/>
  <c r="F64" i="28"/>
  <c r="E64" i="28"/>
  <c r="D64" i="28"/>
  <c r="C64" i="28"/>
  <c r="K60" i="28"/>
  <c r="J60" i="28"/>
  <c r="I60" i="28"/>
  <c r="H60" i="28"/>
  <c r="G60" i="28"/>
  <c r="F60" i="28"/>
  <c r="F40" i="28" s="1"/>
  <c r="E60" i="28"/>
  <c r="D60" i="28"/>
  <c r="C60" i="28"/>
  <c r="K57" i="28"/>
  <c r="J57" i="28"/>
  <c r="J40" i="28" s="1"/>
  <c r="I57" i="28"/>
  <c r="H57" i="28"/>
  <c r="G57" i="28"/>
  <c r="F57" i="28"/>
  <c r="E57" i="28"/>
  <c r="D57" i="28"/>
  <c r="C57" i="28"/>
  <c r="K53" i="28"/>
  <c r="J53" i="28"/>
  <c r="I53" i="28"/>
  <c r="H53" i="28"/>
  <c r="H40" i="28" s="1"/>
  <c r="G53" i="28"/>
  <c r="F53" i="28"/>
  <c r="E53" i="28"/>
  <c r="D53" i="28"/>
  <c r="C53" i="28"/>
  <c r="K50" i="28"/>
  <c r="J50" i="28"/>
  <c r="I50" i="28"/>
  <c r="I40" i="28" s="1"/>
  <c r="H50" i="28"/>
  <c r="G50" i="28"/>
  <c r="F50" i="28"/>
  <c r="E50" i="28"/>
  <c r="D50" i="28"/>
  <c r="C50" i="28"/>
  <c r="K38" i="28"/>
  <c r="J38" i="28"/>
  <c r="I38" i="28"/>
  <c r="H38" i="28"/>
  <c r="G38" i="28"/>
  <c r="F38" i="28"/>
  <c r="E38" i="28"/>
  <c r="D38" i="28"/>
  <c r="C38" i="28"/>
  <c r="K29" i="28"/>
  <c r="J29" i="28"/>
  <c r="I29" i="28"/>
  <c r="H29" i="28"/>
  <c r="G29" i="28"/>
  <c r="F29" i="28"/>
  <c r="E29" i="28"/>
  <c r="D29" i="28"/>
  <c r="C29" i="28"/>
  <c r="K25" i="28"/>
  <c r="J25" i="28"/>
  <c r="I25" i="28"/>
  <c r="H25" i="28"/>
  <c r="G25" i="28"/>
  <c r="F25" i="28"/>
  <c r="E25" i="28"/>
  <c r="D25" i="28"/>
  <c r="C25" i="28"/>
  <c r="K22" i="28"/>
  <c r="J22" i="28"/>
  <c r="I22" i="28"/>
  <c r="H22" i="28"/>
  <c r="G22" i="28"/>
  <c r="F22" i="28"/>
  <c r="E22" i="28"/>
  <c r="D22" i="28"/>
  <c r="C22" i="28"/>
  <c r="K18" i="28"/>
  <c r="J18" i="28"/>
  <c r="I18" i="28"/>
  <c r="I5" i="28" s="1"/>
  <c r="H18" i="28"/>
  <c r="G18" i="28"/>
  <c r="F18" i="28"/>
  <c r="E18" i="28"/>
  <c r="D18" i="28"/>
  <c r="C18" i="28"/>
  <c r="K15" i="28"/>
  <c r="J15" i="28"/>
  <c r="I15" i="28"/>
  <c r="H15" i="28"/>
  <c r="G15" i="28"/>
  <c r="F15" i="28"/>
  <c r="E15" i="28"/>
  <c r="D15" i="28"/>
  <c r="C15" i="28"/>
  <c r="J5" i="28"/>
  <c r="K217" i="29"/>
  <c r="J217" i="29"/>
  <c r="I217" i="29"/>
  <c r="H217" i="29"/>
  <c r="G217" i="29"/>
  <c r="F217" i="29"/>
  <c r="E217" i="29"/>
  <c r="D217" i="29"/>
  <c r="C217" i="29"/>
  <c r="K208" i="29"/>
  <c r="J208" i="29"/>
  <c r="I208" i="29"/>
  <c r="H208" i="29"/>
  <c r="G208" i="29"/>
  <c r="F208" i="29"/>
  <c r="E208" i="29"/>
  <c r="D208" i="29"/>
  <c r="C208" i="29"/>
  <c r="K204" i="29"/>
  <c r="J204" i="29"/>
  <c r="I204" i="29"/>
  <c r="H204" i="29"/>
  <c r="G204" i="29"/>
  <c r="F204" i="29"/>
  <c r="E204" i="29"/>
  <c r="D204" i="29"/>
  <c r="C204" i="29"/>
  <c r="K201" i="29"/>
  <c r="J201" i="29"/>
  <c r="I201" i="29"/>
  <c r="H201" i="29"/>
  <c r="G201" i="29"/>
  <c r="F201" i="29"/>
  <c r="E201" i="29"/>
  <c r="D201" i="29"/>
  <c r="C201" i="29"/>
  <c r="K197" i="29"/>
  <c r="J197" i="29"/>
  <c r="I197" i="29"/>
  <c r="H197" i="29"/>
  <c r="G197" i="29"/>
  <c r="F197" i="29"/>
  <c r="E197" i="29"/>
  <c r="D197" i="29"/>
  <c r="C197" i="29"/>
  <c r="K194" i="29"/>
  <c r="J194" i="29"/>
  <c r="I194" i="29"/>
  <c r="H194" i="29"/>
  <c r="G194" i="29"/>
  <c r="F194" i="29"/>
  <c r="F184" i="29" s="1"/>
  <c r="F219" i="29" s="1"/>
  <c r="E194" i="29"/>
  <c r="E184" i="29" s="1"/>
  <c r="D194" i="29"/>
  <c r="C194" i="29"/>
  <c r="F180" i="29"/>
  <c r="K156" i="29"/>
  <c r="K180" i="29" s="1"/>
  <c r="J156" i="29"/>
  <c r="I156" i="29"/>
  <c r="I180" i="29" s="1"/>
  <c r="H156" i="29"/>
  <c r="H180" i="29" s="1"/>
  <c r="G156" i="29"/>
  <c r="G146" i="29" s="1"/>
  <c r="F156" i="29"/>
  <c r="E156" i="29"/>
  <c r="E180" i="29" s="1"/>
  <c r="D156" i="29"/>
  <c r="D146" i="29" s="1"/>
  <c r="C156" i="29"/>
  <c r="C180" i="29" s="1"/>
  <c r="I146" i="29"/>
  <c r="F146" i="29"/>
  <c r="K143" i="29"/>
  <c r="J143" i="29"/>
  <c r="I143" i="29"/>
  <c r="H143" i="29"/>
  <c r="G143" i="29"/>
  <c r="F143" i="29"/>
  <c r="E143" i="29"/>
  <c r="D143" i="29"/>
  <c r="C143" i="29"/>
  <c r="K134" i="29"/>
  <c r="J134" i="29"/>
  <c r="I134" i="29"/>
  <c r="H134" i="29"/>
  <c r="G134" i="29"/>
  <c r="F134" i="29"/>
  <c r="E134" i="29"/>
  <c r="D134" i="29"/>
  <c r="C134" i="29"/>
  <c r="K130" i="29"/>
  <c r="J130" i="29"/>
  <c r="I130" i="29"/>
  <c r="I110" i="29" s="1"/>
  <c r="H130" i="29"/>
  <c r="G130" i="29"/>
  <c r="F130" i="29"/>
  <c r="E130" i="29"/>
  <c r="D130" i="29"/>
  <c r="C130" i="29"/>
  <c r="K127" i="29"/>
  <c r="J127" i="29"/>
  <c r="I127" i="29"/>
  <c r="H127" i="29"/>
  <c r="H110" i="29" s="1"/>
  <c r="G127" i="29"/>
  <c r="F127" i="29"/>
  <c r="E127" i="29"/>
  <c r="D127" i="29"/>
  <c r="C127" i="29"/>
  <c r="K123" i="29"/>
  <c r="J123" i="29"/>
  <c r="I123" i="29"/>
  <c r="H123" i="29"/>
  <c r="G123" i="29"/>
  <c r="F123" i="29"/>
  <c r="F110" i="29" s="1"/>
  <c r="E123" i="29"/>
  <c r="D123" i="29"/>
  <c r="C123" i="29"/>
  <c r="K120" i="29"/>
  <c r="J120" i="29"/>
  <c r="I120" i="29"/>
  <c r="H120" i="29"/>
  <c r="G120" i="29"/>
  <c r="F120" i="29"/>
  <c r="E120" i="29"/>
  <c r="D120" i="29"/>
  <c r="C120" i="29"/>
  <c r="K108" i="29"/>
  <c r="J108" i="29"/>
  <c r="I108" i="29"/>
  <c r="H108" i="29"/>
  <c r="G108" i="29"/>
  <c r="F108" i="29"/>
  <c r="E108" i="29"/>
  <c r="D108" i="29"/>
  <c r="C108" i="29"/>
  <c r="K99" i="29"/>
  <c r="J99" i="29"/>
  <c r="I99" i="29"/>
  <c r="H99" i="29"/>
  <c r="H75" i="29" s="1"/>
  <c r="G99" i="29"/>
  <c r="F99" i="29"/>
  <c r="E99" i="29"/>
  <c r="D99" i="29"/>
  <c r="C99" i="29"/>
  <c r="K95" i="29"/>
  <c r="J95" i="29"/>
  <c r="I95" i="29"/>
  <c r="H95" i="29"/>
  <c r="G95" i="29"/>
  <c r="F95" i="29"/>
  <c r="E95" i="29"/>
  <c r="D95" i="29"/>
  <c r="C95" i="29"/>
  <c r="K92" i="29"/>
  <c r="J92" i="29"/>
  <c r="I92" i="29"/>
  <c r="H92" i="29"/>
  <c r="G92" i="29"/>
  <c r="F92" i="29"/>
  <c r="E92" i="29"/>
  <c r="D92" i="29"/>
  <c r="C92" i="29"/>
  <c r="K88" i="29"/>
  <c r="J88" i="29"/>
  <c r="I88" i="29"/>
  <c r="H88" i="29"/>
  <c r="G88" i="29"/>
  <c r="F88" i="29"/>
  <c r="E88" i="29"/>
  <c r="D88" i="29"/>
  <c r="C88" i="29"/>
  <c r="K85" i="29"/>
  <c r="J85" i="29"/>
  <c r="I85" i="29"/>
  <c r="H85" i="29"/>
  <c r="G85" i="29"/>
  <c r="G75" i="29" s="1"/>
  <c r="F85" i="29"/>
  <c r="E85" i="29"/>
  <c r="D85" i="29"/>
  <c r="C85" i="29"/>
  <c r="K73" i="29"/>
  <c r="J73" i="29"/>
  <c r="I73" i="29"/>
  <c r="H73" i="29"/>
  <c r="G73" i="29"/>
  <c r="F73" i="29"/>
  <c r="E73" i="29"/>
  <c r="D73" i="29"/>
  <c r="C73" i="29"/>
  <c r="K64" i="29"/>
  <c r="J64" i="29"/>
  <c r="I64" i="29"/>
  <c r="H64" i="29"/>
  <c r="G64" i="29"/>
  <c r="F64" i="29"/>
  <c r="E64" i="29"/>
  <c r="D64" i="29"/>
  <c r="C64" i="29"/>
  <c r="K60" i="29"/>
  <c r="J60" i="29"/>
  <c r="I60" i="29"/>
  <c r="H60" i="29"/>
  <c r="G60" i="29"/>
  <c r="F60" i="29"/>
  <c r="E60" i="29"/>
  <c r="D60" i="29"/>
  <c r="C60" i="29"/>
  <c r="K57" i="29"/>
  <c r="J57" i="29"/>
  <c r="I57" i="29"/>
  <c r="H57" i="29"/>
  <c r="G57" i="29"/>
  <c r="F57" i="29"/>
  <c r="E57" i="29"/>
  <c r="D57" i="29"/>
  <c r="C57" i="29"/>
  <c r="K53" i="29"/>
  <c r="J53" i="29"/>
  <c r="I53" i="29"/>
  <c r="H53" i="29"/>
  <c r="G53" i="29"/>
  <c r="F53" i="29"/>
  <c r="E53" i="29"/>
  <c r="D53" i="29"/>
  <c r="C53" i="29"/>
  <c r="K50" i="29"/>
  <c r="J50" i="29"/>
  <c r="I50" i="29"/>
  <c r="H50" i="29"/>
  <c r="G50" i="29"/>
  <c r="G40" i="29" s="1"/>
  <c r="F50" i="29"/>
  <c r="F40" i="29" s="1"/>
  <c r="E50" i="29"/>
  <c r="D50" i="29"/>
  <c r="C50" i="29"/>
  <c r="K38" i="29"/>
  <c r="J38" i="29"/>
  <c r="I38" i="29"/>
  <c r="H38" i="29"/>
  <c r="G38" i="29"/>
  <c r="F38" i="29"/>
  <c r="E38" i="29"/>
  <c r="D38" i="29"/>
  <c r="C38" i="29"/>
  <c r="K29" i="29"/>
  <c r="J29" i="29"/>
  <c r="I29" i="29"/>
  <c r="H29" i="29"/>
  <c r="G29" i="29"/>
  <c r="F29" i="29"/>
  <c r="E29" i="29"/>
  <c r="D29" i="29"/>
  <c r="C29" i="29"/>
  <c r="K25" i="29"/>
  <c r="J25" i="29"/>
  <c r="I25" i="29"/>
  <c r="H25" i="29"/>
  <c r="G25" i="29"/>
  <c r="F25" i="29"/>
  <c r="E25" i="29"/>
  <c r="D25" i="29"/>
  <c r="C25" i="29"/>
  <c r="K22" i="29"/>
  <c r="J22" i="29"/>
  <c r="I22" i="29"/>
  <c r="H22" i="29"/>
  <c r="G22" i="29"/>
  <c r="F22" i="29"/>
  <c r="E22" i="29"/>
  <c r="D22" i="29"/>
  <c r="C22" i="29"/>
  <c r="K18" i="29"/>
  <c r="J18" i="29"/>
  <c r="I18" i="29"/>
  <c r="H18" i="29"/>
  <c r="G18" i="29"/>
  <c r="F18" i="29"/>
  <c r="E18" i="29"/>
  <c r="D18" i="29"/>
  <c r="C18" i="29"/>
  <c r="K15" i="29"/>
  <c r="J15" i="29"/>
  <c r="I15" i="29"/>
  <c r="H15" i="29"/>
  <c r="G15" i="29"/>
  <c r="F15" i="29"/>
  <c r="E15" i="29"/>
  <c r="D15" i="29"/>
  <c r="C15" i="29"/>
  <c r="K217" i="30"/>
  <c r="J217" i="30"/>
  <c r="I217" i="30"/>
  <c r="H217" i="30"/>
  <c r="G217" i="30"/>
  <c r="F217" i="30"/>
  <c r="E217" i="30"/>
  <c r="D217" i="30"/>
  <c r="C217" i="30"/>
  <c r="K208" i="30"/>
  <c r="J208" i="30"/>
  <c r="I208" i="30"/>
  <c r="H208" i="30"/>
  <c r="G208" i="30"/>
  <c r="F208" i="30"/>
  <c r="E208" i="30"/>
  <c r="D208" i="30"/>
  <c r="C208" i="30"/>
  <c r="K204" i="30"/>
  <c r="J204" i="30"/>
  <c r="I204" i="30"/>
  <c r="H204" i="30"/>
  <c r="G204" i="30"/>
  <c r="F204" i="30"/>
  <c r="E204" i="30"/>
  <c r="D204" i="30"/>
  <c r="C204" i="30"/>
  <c r="K201" i="30"/>
  <c r="J201" i="30"/>
  <c r="J184" i="30" s="1"/>
  <c r="I201" i="30"/>
  <c r="H201" i="30"/>
  <c r="G201" i="30"/>
  <c r="F201" i="30"/>
  <c r="E201" i="30"/>
  <c r="D201" i="30"/>
  <c r="C201" i="30"/>
  <c r="K197" i="30"/>
  <c r="J197" i="30"/>
  <c r="I197" i="30"/>
  <c r="I184" i="30" s="1"/>
  <c r="H197" i="30"/>
  <c r="G197" i="30"/>
  <c r="F197" i="30"/>
  <c r="E197" i="30"/>
  <c r="D197" i="30"/>
  <c r="C197" i="30"/>
  <c r="K194" i="30"/>
  <c r="J194" i="30"/>
  <c r="I194" i="30"/>
  <c r="H194" i="30"/>
  <c r="G194" i="30"/>
  <c r="F194" i="30"/>
  <c r="E194" i="30"/>
  <c r="D194" i="30"/>
  <c r="D184" i="30" s="1"/>
  <c r="C194" i="30"/>
  <c r="J180" i="30"/>
  <c r="C180" i="30"/>
  <c r="K156" i="30"/>
  <c r="K146" i="30" s="1"/>
  <c r="J156" i="30"/>
  <c r="I156" i="30"/>
  <c r="I180" i="30" s="1"/>
  <c r="H156" i="30"/>
  <c r="H180" i="30" s="1"/>
  <c r="G156" i="30"/>
  <c r="G180" i="30" s="1"/>
  <c r="F156" i="30"/>
  <c r="F146" i="30" s="1"/>
  <c r="E156" i="30"/>
  <c r="E180" i="30" s="1"/>
  <c r="D156" i="30"/>
  <c r="C156" i="30"/>
  <c r="C146" i="30" s="1"/>
  <c r="J146" i="30"/>
  <c r="H146" i="30"/>
  <c r="E146" i="30"/>
  <c r="K143" i="30"/>
  <c r="J143" i="30"/>
  <c r="I143" i="30"/>
  <c r="H143" i="30"/>
  <c r="G143" i="30"/>
  <c r="F143" i="30"/>
  <c r="E143" i="30"/>
  <c r="D143" i="30"/>
  <c r="C143" i="30"/>
  <c r="K134" i="30"/>
  <c r="J134" i="30"/>
  <c r="I134" i="30"/>
  <c r="H134" i="30"/>
  <c r="G134" i="30"/>
  <c r="F134" i="30"/>
  <c r="E134" i="30"/>
  <c r="D134" i="30"/>
  <c r="C134" i="30"/>
  <c r="K130" i="30"/>
  <c r="J130" i="30"/>
  <c r="I130" i="30"/>
  <c r="H130" i="30"/>
  <c r="G130" i="30"/>
  <c r="F130" i="30"/>
  <c r="E130" i="30"/>
  <c r="D130" i="30"/>
  <c r="C130" i="30"/>
  <c r="K127" i="30"/>
  <c r="J127" i="30"/>
  <c r="I127" i="30"/>
  <c r="H127" i="30"/>
  <c r="G127" i="30"/>
  <c r="F127" i="30"/>
  <c r="E127" i="30"/>
  <c r="D127" i="30"/>
  <c r="C127" i="30"/>
  <c r="K123" i="30"/>
  <c r="J123" i="30"/>
  <c r="I123" i="30"/>
  <c r="H123" i="30"/>
  <c r="G123" i="30"/>
  <c r="F123" i="30"/>
  <c r="E123" i="30"/>
  <c r="D123" i="30"/>
  <c r="C123" i="30"/>
  <c r="K120" i="30"/>
  <c r="J120" i="30"/>
  <c r="I120" i="30"/>
  <c r="H120" i="30"/>
  <c r="G120" i="30"/>
  <c r="F120" i="30"/>
  <c r="E120" i="30"/>
  <c r="D120" i="30"/>
  <c r="C120" i="30"/>
  <c r="K108" i="30"/>
  <c r="J108" i="30"/>
  <c r="I108" i="30"/>
  <c r="H108" i="30"/>
  <c r="G108" i="30"/>
  <c r="F108" i="30"/>
  <c r="E108" i="30"/>
  <c r="D108" i="30"/>
  <c r="C108" i="30"/>
  <c r="K99" i="30"/>
  <c r="J99" i="30"/>
  <c r="I99" i="30"/>
  <c r="H99" i="30"/>
  <c r="G99" i="30"/>
  <c r="F99" i="30"/>
  <c r="E99" i="30"/>
  <c r="D99" i="30"/>
  <c r="C99" i="30"/>
  <c r="K95" i="30"/>
  <c r="J95" i="30"/>
  <c r="I95" i="30"/>
  <c r="H95" i="30"/>
  <c r="G95" i="30"/>
  <c r="F95" i="30"/>
  <c r="E95" i="30"/>
  <c r="D95" i="30"/>
  <c r="C95" i="30"/>
  <c r="K92" i="30"/>
  <c r="J92" i="30"/>
  <c r="I92" i="30"/>
  <c r="H92" i="30"/>
  <c r="G92" i="30"/>
  <c r="F92" i="30"/>
  <c r="E92" i="30"/>
  <c r="D92" i="30"/>
  <c r="C92" i="30"/>
  <c r="C75" i="30" s="1"/>
  <c r="K88" i="30"/>
  <c r="J88" i="30"/>
  <c r="I88" i="30"/>
  <c r="H88" i="30"/>
  <c r="G88" i="30"/>
  <c r="F88" i="30"/>
  <c r="E88" i="30"/>
  <c r="D88" i="30"/>
  <c r="D75" i="30" s="1"/>
  <c r="C88" i="30"/>
  <c r="K85" i="30"/>
  <c r="J85" i="30"/>
  <c r="I85" i="30"/>
  <c r="H85" i="30"/>
  <c r="G85" i="30"/>
  <c r="F85" i="30"/>
  <c r="E85" i="30"/>
  <c r="D85" i="30"/>
  <c r="C85" i="30"/>
  <c r="K73" i="30"/>
  <c r="J73" i="30"/>
  <c r="I73" i="30"/>
  <c r="H73" i="30"/>
  <c r="G73" i="30"/>
  <c r="F73" i="30"/>
  <c r="E73" i="30"/>
  <c r="D73" i="30"/>
  <c r="C73" i="30"/>
  <c r="K64" i="30"/>
  <c r="J64" i="30"/>
  <c r="I64" i="30"/>
  <c r="H64" i="30"/>
  <c r="G64" i="30"/>
  <c r="F64" i="30"/>
  <c r="E64" i="30"/>
  <c r="D64" i="30"/>
  <c r="C64" i="30"/>
  <c r="K60" i="30"/>
  <c r="J60" i="30"/>
  <c r="I60" i="30"/>
  <c r="H60" i="30"/>
  <c r="G60" i="30"/>
  <c r="F60" i="30"/>
  <c r="E60" i="30"/>
  <c r="D60" i="30"/>
  <c r="C60" i="30"/>
  <c r="C40" i="30" s="1"/>
  <c r="K57" i="30"/>
  <c r="J57" i="30"/>
  <c r="I57" i="30"/>
  <c r="H57" i="30"/>
  <c r="G57" i="30"/>
  <c r="G40" i="30" s="1"/>
  <c r="F57" i="30"/>
  <c r="E57" i="30"/>
  <c r="D57" i="30"/>
  <c r="C57" i="30"/>
  <c r="K53" i="30"/>
  <c r="K40" i="30" s="1"/>
  <c r="J53" i="30"/>
  <c r="I53" i="30"/>
  <c r="H53" i="30"/>
  <c r="H40" i="30" s="1"/>
  <c r="G53" i="30"/>
  <c r="F53" i="30"/>
  <c r="E53" i="30"/>
  <c r="D53" i="30"/>
  <c r="C53" i="30"/>
  <c r="K50" i="30"/>
  <c r="J50" i="30"/>
  <c r="I50" i="30"/>
  <c r="H50" i="30"/>
  <c r="G50" i="30"/>
  <c r="F50" i="30"/>
  <c r="E50" i="30"/>
  <c r="D50" i="30"/>
  <c r="C50" i="30"/>
  <c r="J40" i="30"/>
  <c r="K38" i="30"/>
  <c r="J38" i="30"/>
  <c r="J5" i="30" s="1"/>
  <c r="I38" i="30"/>
  <c r="H38" i="30"/>
  <c r="G38" i="30"/>
  <c r="F38" i="30"/>
  <c r="E38" i="30"/>
  <c r="D38" i="30"/>
  <c r="C38" i="30"/>
  <c r="K29" i="30"/>
  <c r="J29" i="30"/>
  <c r="I29" i="30"/>
  <c r="H29" i="30"/>
  <c r="G29" i="30"/>
  <c r="F29" i="30"/>
  <c r="E29" i="30"/>
  <c r="D29" i="30"/>
  <c r="C29" i="30"/>
  <c r="K25" i="30"/>
  <c r="J25" i="30"/>
  <c r="I25" i="30"/>
  <c r="H25" i="30"/>
  <c r="G25" i="30"/>
  <c r="F25" i="30"/>
  <c r="E25" i="30"/>
  <c r="D25" i="30"/>
  <c r="C25" i="30"/>
  <c r="K22" i="30"/>
  <c r="J22" i="30"/>
  <c r="I22" i="30"/>
  <c r="H22" i="30"/>
  <c r="G22" i="30"/>
  <c r="F22" i="30"/>
  <c r="E22" i="30"/>
  <c r="D22" i="30"/>
  <c r="C22" i="30"/>
  <c r="K18" i="30"/>
  <c r="J18" i="30"/>
  <c r="I18" i="30"/>
  <c r="I5" i="30" s="1"/>
  <c r="H18" i="30"/>
  <c r="G18" i="30"/>
  <c r="F18" i="30"/>
  <c r="E18" i="30"/>
  <c r="D18" i="30"/>
  <c r="C18" i="30"/>
  <c r="K15" i="30"/>
  <c r="J15" i="30"/>
  <c r="I15" i="30"/>
  <c r="H15" i="30"/>
  <c r="G15" i="30"/>
  <c r="F15" i="30"/>
  <c r="E15" i="30"/>
  <c r="D15" i="30"/>
  <c r="C15" i="30"/>
  <c r="K217" i="31"/>
  <c r="J217" i="31"/>
  <c r="I217" i="31"/>
  <c r="H217" i="31"/>
  <c r="G217" i="31"/>
  <c r="F217" i="31"/>
  <c r="E217" i="31"/>
  <c r="D217" i="31"/>
  <c r="C217" i="31"/>
  <c r="K208" i="31"/>
  <c r="J208" i="31"/>
  <c r="I208" i="31"/>
  <c r="H208" i="31"/>
  <c r="G208" i="31"/>
  <c r="F208" i="31"/>
  <c r="E208" i="31"/>
  <c r="D208" i="31"/>
  <c r="C208" i="31"/>
  <c r="K204" i="31"/>
  <c r="J204" i="31"/>
  <c r="I204" i="31"/>
  <c r="H204" i="31"/>
  <c r="G204" i="31"/>
  <c r="F204" i="31"/>
  <c r="E204" i="31"/>
  <c r="D204" i="31"/>
  <c r="C204" i="31"/>
  <c r="K201" i="31"/>
  <c r="J201" i="31"/>
  <c r="I201" i="31"/>
  <c r="H201" i="31"/>
  <c r="G201" i="31"/>
  <c r="F201" i="31"/>
  <c r="E201" i="31"/>
  <c r="D201" i="31"/>
  <c r="C201" i="31"/>
  <c r="K197" i="31"/>
  <c r="J197" i="31"/>
  <c r="I197" i="31"/>
  <c r="H197" i="31"/>
  <c r="G197" i="31"/>
  <c r="F197" i="31"/>
  <c r="E197" i="31"/>
  <c r="D197" i="31"/>
  <c r="C197" i="31"/>
  <c r="K194" i="31"/>
  <c r="J194" i="31"/>
  <c r="I194" i="31"/>
  <c r="H194" i="31"/>
  <c r="G194" i="31"/>
  <c r="F194" i="31"/>
  <c r="E194" i="31"/>
  <c r="D194" i="31"/>
  <c r="C194" i="31"/>
  <c r="F184" i="31"/>
  <c r="K156" i="31"/>
  <c r="K180" i="31" s="1"/>
  <c r="J156" i="31"/>
  <c r="J146" i="31" s="1"/>
  <c r="I156" i="31"/>
  <c r="I180" i="31" s="1"/>
  <c r="H156" i="31"/>
  <c r="H180" i="31" s="1"/>
  <c r="G156" i="31"/>
  <c r="F156" i="31"/>
  <c r="F146" i="31" s="1"/>
  <c r="E156" i="31"/>
  <c r="E180" i="31" s="1"/>
  <c r="D156" i="31"/>
  <c r="D180" i="31" s="1"/>
  <c r="C156" i="31"/>
  <c r="C180" i="31" s="1"/>
  <c r="I146" i="31"/>
  <c r="H146" i="31"/>
  <c r="D146" i="31"/>
  <c r="K143" i="31"/>
  <c r="J143" i="31"/>
  <c r="I143" i="31"/>
  <c r="H143" i="31"/>
  <c r="G143" i="31"/>
  <c r="F143" i="31"/>
  <c r="E143" i="31"/>
  <c r="D143" i="31"/>
  <c r="C143" i="31"/>
  <c r="K134" i="31"/>
  <c r="J134" i="31"/>
  <c r="I134" i="31"/>
  <c r="H134" i="31"/>
  <c r="G134" i="31"/>
  <c r="F134" i="31"/>
  <c r="E134" i="31"/>
  <c r="D134" i="31"/>
  <c r="C134" i="31"/>
  <c r="K130" i="31"/>
  <c r="J130" i="31"/>
  <c r="I130" i="31"/>
  <c r="H130" i="31"/>
  <c r="G130" i="31"/>
  <c r="F130" i="31"/>
  <c r="E130" i="31"/>
  <c r="D130" i="31"/>
  <c r="C130" i="31"/>
  <c r="K127" i="31"/>
  <c r="J127" i="31"/>
  <c r="I127" i="31"/>
  <c r="H127" i="31"/>
  <c r="G127" i="31"/>
  <c r="F127" i="31"/>
  <c r="E127" i="31"/>
  <c r="D127" i="31"/>
  <c r="C127" i="31"/>
  <c r="K123" i="31"/>
  <c r="J123" i="31"/>
  <c r="I123" i="31"/>
  <c r="H123" i="31"/>
  <c r="H110" i="31" s="1"/>
  <c r="G123" i="31"/>
  <c r="F123" i="31"/>
  <c r="E123" i="31"/>
  <c r="D123" i="31"/>
  <c r="C123" i="31"/>
  <c r="K120" i="31"/>
  <c r="K110" i="31" s="1"/>
  <c r="J120" i="31"/>
  <c r="I120" i="31"/>
  <c r="H120" i="31"/>
  <c r="G120" i="31"/>
  <c r="F120" i="31"/>
  <c r="E120" i="31"/>
  <c r="D120" i="31"/>
  <c r="C120" i="31"/>
  <c r="C110" i="31" s="1"/>
  <c r="K108" i="31"/>
  <c r="J108" i="31"/>
  <c r="I108" i="31"/>
  <c r="H108" i="31"/>
  <c r="G108" i="31"/>
  <c r="F108" i="31"/>
  <c r="E108" i="31"/>
  <c r="D108" i="31"/>
  <c r="C108" i="31"/>
  <c r="K99" i="31"/>
  <c r="J99" i="31"/>
  <c r="I99" i="31"/>
  <c r="H99" i="31"/>
  <c r="G99" i="31"/>
  <c r="F99" i="31"/>
  <c r="E99" i="31"/>
  <c r="D99" i="31"/>
  <c r="C99" i="31"/>
  <c r="K95" i="31"/>
  <c r="J95" i="31"/>
  <c r="I95" i="31"/>
  <c r="H95" i="31"/>
  <c r="G95" i="31"/>
  <c r="F95" i="31"/>
  <c r="E95" i="31"/>
  <c r="D95" i="31"/>
  <c r="C95" i="31"/>
  <c r="K92" i="31"/>
  <c r="J92" i="31"/>
  <c r="I92" i="31"/>
  <c r="H92" i="31"/>
  <c r="G92" i="31"/>
  <c r="F92" i="31"/>
  <c r="E92" i="31"/>
  <c r="D92" i="31"/>
  <c r="C92" i="31"/>
  <c r="K88" i="31"/>
  <c r="J88" i="31"/>
  <c r="I88" i="31"/>
  <c r="H88" i="31"/>
  <c r="H75" i="31" s="1"/>
  <c r="G88" i="31"/>
  <c r="F88" i="31"/>
  <c r="E88" i="31"/>
  <c r="D88" i="31"/>
  <c r="C88" i="31"/>
  <c r="K85" i="31"/>
  <c r="J85" i="31"/>
  <c r="I85" i="31"/>
  <c r="I75" i="31" s="1"/>
  <c r="H85" i="31"/>
  <c r="G85" i="31"/>
  <c r="F85" i="31"/>
  <c r="E85" i="31"/>
  <c r="D85" i="31"/>
  <c r="C85" i="31"/>
  <c r="G75" i="31"/>
  <c r="K73" i="31"/>
  <c r="J73" i="31"/>
  <c r="I73" i="31"/>
  <c r="H73" i="31"/>
  <c r="G73" i="31"/>
  <c r="F73" i="31"/>
  <c r="E73" i="31"/>
  <c r="D73" i="31"/>
  <c r="C73" i="31"/>
  <c r="K64" i="31"/>
  <c r="J64" i="31"/>
  <c r="I64" i="31"/>
  <c r="H64" i="31"/>
  <c r="G64" i="31"/>
  <c r="F64" i="31"/>
  <c r="E64" i="31"/>
  <c r="D64" i="31"/>
  <c r="C64" i="31"/>
  <c r="K60" i="31"/>
  <c r="J60" i="31"/>
  <c r="I60" i="31"/>
  <c r="H60" i="31"/>
  <c r="G60" i="31"/>
  <c r="F60" i="31"/>
  <c r="F40" i="31" s="1"/>
  <c r="E60" i="31"/>
  <c r="D60" i="31"/>
  <c r="C60" i="31"/>
  <c r="K57" i="31"/>
  <c r="J57" i="31"/>
  <c r="I57" i="31"/>
  <c r="H57" i="31"/>
  <c r="G57" i="31"/>
  <c r="F57" i="31"/>
  <c r="E57" i="31"/>
  <c r="D57" i="31"/>
  <c r="C57" i="31"/>
  <c r="K53" i="31"/>
  <c r="J53" i="31"/>
  <c r="I53" i="31"/>
  <c r="H53" i="31"/>
  <c r="G53" i="31"/>
  <c r="F53" i="31"/>
  <c r="E53" i="31"/>
  <c r="D53" i="31"/>
  <c r="C53" i="31"/>
  <c r="K50" i="31"/>
  <c r="J50" i="31"/>
  <c r="I50" i="31"/>
  <c r="I40" i="31" s="1"/>
  <c r="H50" i="31"/>
  <c r="G50" i="31"/>
  <c r="F50" i="31"/>
  <c r="E50" i="31"/>
  <c r="D50" i="31"/>
  <c r="C50" i="31"/>
  <c r="K38" i="31"/>
  <c r="J38" i="31"/>
  <c r="I38" i="31"/>
  <c r="H38" i="31"/>
  <c r="G38" i="31"/>
  <c r="F38" i="31"/>
  <c r="E38" i="31"/>
  <c r="D38" i="31"/>
  <c r="C38" i="31"/>
  <c r="K29" i="31"/>
  <c r="J29" i="31"/>
  <c r="I29" i="31"/>
  <c r="H29" i="31"/>
  <c r="G29" i="31"/>
  <c r="F29" i="31"/>
  <c r="E29" i="31"/>
  <c r="D29" i="31"/>
  <c r="C29" i="31"/>
  <c r="K25" i="31"/>
  <c r="J25" i="31"/>
  <c r="I25" i="31"/>
  <c r="H25" i="31"/>
  <c r="G25" i="31"/>
  <c r="F25" i="31"/>
  <c r="E25" i="31"/>
  <c r="D25" i="31"/>
  <c r="C25" i="31"/>
  <c r="K22" i="31"/>
  <c r="J22" i="31"/>
  <c r="I22" i="31"/>
  <c r="H22" i="31"/>
  <c r="G22" i="31"/>
  <c r="F22" i="31"/>
  <c r="E22" i="31"/>
  <c r="D22" i="31"/>
  <c r="C22" i="31"/>
  <c r="K18" i="31"/>
  <c r="J18" i="31"/>
  <c r="I18" i="31"/>
  <c r="H18" i="31"/>
  <c r="G18" i="31"/>
  <c r="F18" i="31"/>
  <c r="E18" i="31"/>
  <c r="D18" i="31"/>
  <c r="C18" i="31"/>
  <c r="K15" i="31"/>
  <c r="J15" i="31"/>
  <c r="I15" i="31"/>
  <c r="H15" i="31"/>
  <c r="G15" i="31"/>
  <c r="F15" i="31"/>
  <c r="E15" i="31"/>
  <c r="D15" i="31"/>
  <c r="C15" i="31"/>
  <c r="E5" i="31"/>
  <c r="K217" i="32"/>
  <c r="J217" i="32"/>
  <c r="I217" i="32"/>
  <c r="H217" i="32"/>
  <c r="G217" i="32"/>
  <c r="F217" i="32"/>
  <c r="E217" i="32"/>
  <c r="D217" i="32"/>
  <c r="C217" i="32"/>
  <c r="K208" i="32"/>
  <c r="J208" i="32"/>
  <c r="I208" i="32"/>
  <c r="H208" i="32"/>
  <c r="G208" i="32"/>
  <c r="F208" i="32"/>
  <c r="E208" i="32"/>
  <c r="D208" i="32"/>
  <c r="C208" i="32"/>
  <c r="K204" i="32"/>
  <c r="J204" i="32"/>
  <c r="I204" i="32"/>
  <c r="I184" i="32" s="1"/>
  <c r="H204" i="32"/>
  <c r="G204" i="32"/>
  <c r="F204" i="32"/>
  <c r="E204" i="32"/>
  <c r="D204" i="32"/>
  <c r="C204" i="32"/>
  <c r="K201" i="32"/>
  <c r="J201" i="32"/>
  <c r="I201" i="32"/>
  <c r="H201" i="32"/>
  <c r="G201" i="32"/>
  <c r="F201" i="32"/>
  <c r="E201" i="32"/>
  <c r="D201" i="32"/>
  <c r="C201" i="32"/>
  <c r="K197" i="32"/>
  <c r="J197" i="32"/>
  <c r="I197" i="32"/>
  <c r="H197" i="32"/>
  <c r="G197" i="32"/>
  <c r="F197" i="32"/>
  <c r="E197" i="32"/>
  <c r="D197" i="32"/>
  <c r="C197" i="32"/>
  <c r="K194" i="32"/>
  <c r="J194" i="32"/>
  <c r="I194" i="32"/>
  <c r="H194" i="32"/>
  <c r="G194" i="32"/>
  <c r="F194" i="32"/>
  <c r="E194" i="32"/>
  <c r="D194" i="32"/>
  <c r="D184" i="32" s="1"/>
  <c r="C194" i="32"/>
  <c r="J180" i="32"/>
  <c r="K156" i="32"/>
  <c r="J156" i="32"/>
  <c r="J146" i="32" s="1"/>
  <c r="I156" i="32"/>
  <c r="H156" i="32"/>
  <c r="H180" i="32" s="1"/>
  <c r="G156" i="32"/>
  <c r="G180" i="32" s="1"/>
  <c r="F156" i="32"/>
  <c r="F146" i="32" s="1"/>
  <c r="E156" i="32"/>
  <c r="E180" i="32" s="1"/>
  <c r="D156" i="32"/>
  <c r="C156" i="32"/>
  <c r="C146" i="32" s="1"/>
  <c r="H146" i="32"/>
  <c r="E146" i="32"/>
  <c r="K143" i="32"/>
  <c r="J143" i="32"/>
  <c r="I143" i="32"/>
  <c r="H143" i="32"/>
  <c r="G143" i="32"/>
  <c r="F143" i="32"/>
  <c r="E143" i="32"/>
  <c r="D143" i="32"/>
  <c r="C143" i="32"/>
  <c r="K134" i="32"/>
  <c r="J134" i="32"/>
  <c r="I134" i="32"/>
  <c r="H134" i="32"/>
  <c r="G134" i="32"/>
  <c r="F134" i="32"/>
  <c r="E134" i="32"/>
  <c r="D134" i="32"/>
  <c r="C134" i="32"/>
  <c r="K130" i="32"/>
  <c r="J130" i="32"/>
  <c r="I130" i="32"/>
  <c r="H130" i="32"/>
  <c r="G130" i="32"/>
  <c r="F130" i="32"/>
  <c r="E130" i="32"/>
  <c r="D130" i="32"/>
  <c r="C130" i="32"/>
  <c r="K127" i="32"/>
  <c r="J127" i="32"/>
  <c r="I127" i="32"/>
  <c r="H127" i="32"/>
  <c r="G127" i="32"/>
  <c r="F127" i="32"/>
  <c r="E127" i="32"/>
  <c r="D127" i="32"/>
  <c r="C127" i="32"/>
  <c r="K123" i="32"/>
  <c r="J123" i="32"/>
  <c r="I123" i="32"/>
  <c r="H123" i="32"/>
  <c r="G123" i="32"/>
  <c r="F123" i="32"/>
  <c r="E123" i="32"/>
  <c r="D123" i="32"/>
  <c r="C123" i="32"/>
  <c r="K120" i="32"/>
  <c r="J120" i="32"/>
  <c r="I120" i="32"/>
  <c r="H120" i="32"/>
  <c r="G120" i="32"/>
  <c r="F120" i="32"/>
  <c r="E120" i="32"/>
  <c r="D120" i="32"/>
  <c r="C120" i="32"/>
  <c r="H110" i="32"/>
  <c r="K108" i="32"/>
  <c r="J108" i="32"/>
  <c r="I108" i="32"/>
  <c r="H108" i="32"/>
  <c r="G108" i="32"/>
  <c r="F108" i="32"/>
  <c r="E108" i="32"/>
  <c r="D108" i="32"/>
  <c r="C108" i="32"/>
  <c r="K99" i="32"/>
  <c r="J99" i="32"/>
  <c r="I99" i="32"/>
  <c r="H99" i="32"/>
  <c r="G99" i="32"/>
  <c r="G75" i="32" s="1"/>
  <c r="F99" i="32"/>
  <c r="E99" i="32"/>
  <c r="D99" i="32"/>
  <c r="C99" i="32"/>
  <c r="K95" i="32"/>
  <c r="J95" i="32"/>
  <c r="I95" i="32"/>
  <c r="H95" i="32"/>
  <c r="G95" i="32"/>
  <c r="F95" i="32"/>
  <c r="E95" i="32"/>
  <c r="D95" i="32"/>
  <c r="C95" i="32"/>
  <c r="K92" i="32"/>
  <c r="J92" i="32"/>
  <c r="I92" i="32"/>
  <c r="H92" i="32"/>
  <c r="G92" i="32"/>
  <c r="F92" i="32"/>
  <c r="E92" i="32"/>
  <c r="D92" i="32"/>
  <c r="C92" i="32"/>
  <c r="K88" i="32"/>
  <c r="J88" i="32"/>
  <c r="I88" i="32"/>
  <c r="H88" i="32"/>
  <c r="G88" i="32"/>
  <c r="F88" i="32"/>
  <c r="E88" i="32"/>
  <c r="D88" i="32"/>
  <c r="D75" i="32" s="1"/>
  <c r="C88" i="32"/>
  <c r="K85" i="32"/>
  <c r="J85" i="32"/>
  <c r="I85" i="32"/>
  <c r="H85" i="32"/>
  <c r="G85" i="32"/>
  <c r="F85" i="32"/>
  <c r="E85" i="32"/>
  <c r="D85" i="32"/>
  <c r="C85" i="32"/>
  <c r="K73" i="32"/>
  <c r="J73" i="32"/>
  <c r="I73" i="32"/>
  <c r="H73" i="32"/>
  <c r="G73" i="32"/>
  <c r="F73" i="32"/>
  <c r="E73" i="32"/>
  <c r="D73" i="32"/>
  <c r="C73" i="32"/>
  <c r="K64" i="32"/>
  <c r="J64" i="32"/>
  <c r="I64" i="32"/>
  <c r="H64" i="32"/>
  <c r="G64" i="32"/>
  <c r="F64" i="32"/>
  <c r="E64" i="32"/>
  <c r="D64" i="32"/>
  <c r="C64" i="32"/>
  <c r="K60" i="32"/>
  <c r="J60" i="32"/>
  <c r="I60" i="32"/>
  <c r="H60" i="32"/>
  <c r="G60" i="32"/>
  <c r="F60" i="32"/>
  <c r="E60" i="32"/>
  <c r="D60" i="32"/>
  <c r="C60" i="32"/>
  <c r="K57" i="32"/>
  <c r="J57" i="32"/>
  <c r="I57" i="32"/>
  <c r="H57" i="32"/>
  <c r="G57" i="32"/>
  <c r="F57" i="32"/>
  <c r="E57" i="32"/>
  <c r="D57" i="32"/>
  <c r="C57" i="32"/>
  <c r="K53" i="32"/>
  <c r="J53" i="32"/>
  <c r="I53" i="32"/>
  <c r="H53" i="32"/>
  <c r="G53" i="32"/>
  <c r="F53" i="32"/>
  <c r="E53" i="32"/>
  <c r="D53" i="32"/>
  <c r="C53" i="32"/>
  <c r="K50" i="32"/>
  <c r="J50" i="32"/>
  <c r="I50" i="32"/>
  <c r="H50" i="32"/>
  <c r="G50" i="32"/>
  <c r="G40" i="32" s="1"/>
  <c r="F50" i="32"/>
  <c r="E50" i="32"/>
  <c r="D50" i="32"/>
  <c r="C50" i="32"/>
  <c r="K38" i="32"/>
  <c r="J38" i="32"/>
  <c r="I38" i="32"/>
  <c r="H38" i="32"/>
  <c r="G38" i="32"/>
  <c r="F38" i="32"/>
  <c r="E38" i="32"/>
  <c r="D38" i="32"/>
  <c r="C38" i="32"/>
  <c r="K29" i="32"/>
  <c r="J29" i="32"/>
  <c r="I29" i="32"/>
  <c r="H29" i="32"/>
  <c r="G29" i="32"/>
  <c r="F29" i="32"/>
  <c r="E29" i="32"/>
  <c r="D29" i="32"/>
  <c r="C29" i="32"/>
  <c r="K25" i="32"/>
  <c r="J25" i="32"/>
  <c r="I25" i="32"/>
  <c r="H25" i="32"/>
  <c r="G25" i="32"/>
  <c r="F25" i="32"/>
  <c r="E25" i="32"/>
  <c r="D25" i="32"/>
  <c r="C25" i="32"/>
  <c r="K22" i="32"/>
  <c r="J22" i="32"/>
  <c r="I22" i="32"/>
  <c r="H22" i="32"/>
  <c r="G22" i="32"/>
  <c r="F22" i="32"/>
  <c r="E22" i="32"/>
  <c r="D22" i="32"/>
  <c r="C22" i="32"/>
  <c r="K18" i="32"/>
  <c r="J18" i="32"/>
  <c r="I18" i="32"/>
  <c r="H18" i="32"/>
  <c r="G18" i="32"/>
  <c r="F18" i="32"/>
  <c r="E18" i="32"/>
  <c r="D18" i="32"/>
  <c r="C18" i="32"/>
  <c r="K15" i="32"/>
  <c r="K5" i="32" s="1"/>
  <c r="J15" i="32"/>
  <c r="I15" i="32"/>
  <c r="H15" i="32"/>
  <c r="G15" i="32"/>
  <c r="F15" i="32"/>
  <c r="E15" i="32"/>
  <c r="E5" i="32" s="1"/>
  <c r="D15" i="32"/>
  <c r="C15" i="32"/>
  <c r="C5" i="32" s="1"/>
  <c r="K217" i="33"/>
  <c r="J217" i="33"/>
  <c r="I217" i="33"/>
  <c r="H217" i="33"/>
  <c r="G217" i="33"/>
  <c r="F217" i="33"/>
  <c r="E217" i="33"/>
  <c r="D217" i="33"/>
  <c r="C217" i="33"/>
  <c r="K208" i="33"/>
  <c r="J208" i="33"/>
  <c r="I208" i="33"/>
  <c r="H208" i="33"/>
  <c r="G208" i="33"/>
  <c r="F208" i="33"/>
  <c r="E208" i="33"/>
  <c r="D208" i="33"/>
  <c r="C208" i="33"/>
  <c r="K204" i="33"/>
  <c r="J204" i="33"/>
  <c r="I204" i="33"/>
  <c r="H204" i="33"/>
  <c r="G204" i="33"/>
  <c r="F204" i="33"/>
  <c r="E204" i="33"/>
  <c r="D204" i="33"/>
  <c r="C204" i="33"/>
  <c r="K201" i="33"/>
  <c r="J201" i="33"/>
  <c r="I201" i="33"/>
  <c r="H201" i="33"/>
  <c r="G201" i="33"/>
  <c r="F201" i="33"/>
  <c r="E201" i="33"/>
  <c r="D201" i="33"/>
  <c r="C201" i="33"/>
  <c r="K197" i="33"/>
  <c r="J197" i="33"/>
  <c r="I197" i="33"/>
  <c r="I184" i="33" s="1"/>
  <c r="H197" i="33"/>
  <c r="G197" i="33"/>
  <c r="F197" i="33"/>
  <c r="E197" i="33"/>
  <c r="D197" i="33"/>
  <c r="C197" i="33"/>
  <c r="K194" i="33"/>
  <c r="J194" i="33"/>
  <c r="I194" i="33"/>
  <c r="H194" i="33"/>
  <c r="G194" i="33"/>
  <c r="F194" i="33"/>
  <c r="E194" i="33"/>
  <c r="D194" i="33"/>
  <c r="C194" i="33"/>
  <c r="J184" i="33"/>
  <c r="K156" i="33"/>
  <c r="J156" i="33"/>
  <c r="J146" i="33" s="1"/>
  <c r="I156" i="33"/>
  <c r="I180" i="33" s="1"/>
  <c r="H156" i="33"/>
  <c r="H180" i="33" s="1"/>
  <c r="G156" i="33"/>
  <c r="G180" i="33" s="1"/>
  <c r="F156" i="33"/>
  <c r="F180" i="33" s="1"/>
  <c r="E156" i="33"/>
  <c r="E180" i="33" s="1"/>
  <c r="D156" i="33"/>
  <c r="D180" i="33" s="1"/>
  <c r="C156" i="33"/>
  <c r="C180" i="33" s="1"/>
  <c r="H146" i="33"/>
  <c r="G146" i="33"/>
  <c r="E146" i="33"/>
  <c r="D146" i="33"/>
  <c r="C146" i="33"/>
  <c r="K143" i="33"/>
  <c r="J143" i="33"/>
  <c r="I143" i="33"/>
  <c r="H143" i="33"/>
  <c r="G143" i="33"/>
  <c r="F143" i="33"/>
  <c r="E143" i="33"/>
  <c r="D143" i="33"/>
  <c r="C143" i="33"/>
  <c r="K134" i="33"/>
  <c r="J134" i="33"/>
  <c r="I134" i="33"/>
  <c r="H134" i="33"/>
  <c r="G134" i="33"/>
  <c r="F134" i="33"/>
  <c r="E134" i="33"/>
  <c r="D134" i="33"/>
  <c r="C134" i="33"/>
  <c r="K130" i="33"/>
  <c r="J130" i="33"/>
  <c r="I130" i="33"/>
  <c r="H130" i="33"/>
  <c r="G130" i="33"/>
  <c r="F130" i="33"/>
  <c r="E130" i="33"/>
  <c r="D130" i="33"/>
  <c r="C130" i="33"/>
  <c r="K127" i="33"/>
  <c r="J127" i="33"/>
  <c r="I127" i="33"/>
  <c r="H127" i="33"/>
  <c r="G127" i="33"/>
  <c r="F127" i="33"/>
  <c r="E127" i="33"/>
  <c r="D127" i="33"/>
  <c r="C127" i="33"/>
  <c r="K123" i="33"/>
  <c r="J123" i="33"/>
  <c r="I123" i="33"/>
  <c r="H123" i="33"/>
  <c r="G123" i="33"/>
  <c r="F123" i="33"/>
  <c r="E123" i="33"/>
  <c r="D123" i="33"/>
  <c r="C123" i="33"/>
  <c r="K120" i="33"/>
  <c r="J120" i="33"/>
  <c r="I120" i="33"/>
  <c r="H120" i="33"/>
  <c r="G120" i="33"/>
  <c r="F120" i="33"/>
  <c r="E120" i="33"/>
  <c r="D120" i="33"/>
  <c r="C120" i="33"/>
  <c r="K108" i="33"/>
  <c r="J108" i="33"/>
  <c r="I108" i="33"/>
  <c r="H108" i="33"/>
  <c r="G108" i="33"/>
  <c r="F108" i="33"/>
  <c r="E108" i="33"/>
  <c r="D108" i="33"/>
  <c r="C108" i="33"/>
  <c r="K99" i="33"/>
  <c r="J99" i="33"/>
  <c r="I99" i="33"/>
  <c r="H99" i="33"/>
  <c r="G99" i="33"/>
  <c r="F99" i="33"/>
  <c r="E99" i="33"/>
  <c r="D99" i="33"/>
  <c r="C99" i="33"/>
  <c r="K95" i="33"/>
  <c r="J95" i="33"/>
  <c r="I95" i="33"/>
  <c r="H95" i="33"/>
  <c r="G95" i="33"/>
  <c r="F95" i="33"/>
  <c r="E95" i="33"/>
  <c r="D95" i="33"/>
  <c r="C95" i="33"/>
  <c r="K92" i="33"/>
  <c r="J92" i="33"/>
  <c r="I92" i="33"/>
  <c r="H92" i="33"/>
  <c r="G92" i="33"/>
  <c r="F92" i="33"/>
  <c r="E92" i="33"/>
  <c r="D92" i="33"/>
  <c r="C92" i="33"/>
  <c r="K88" i="33"/>
  <c r="J88" i="33"/>
  <c r="I88" i="33"/>
  <c r="H88" i="33"/>
  <c r="G88" i="33"/>
  <c r="F88" i="33"/>
  <c r="E88" i="33"/>
  <c r="D88" i="33"/>
  <c r="C88" i="33"/>
  <c r="K85" i="33"/>
  <c r="J85" i="33"/>
  <c r="I85" i="33"/>
  <c r="H85" i="33"/>
  <c r="G85" i="33"/>
  <c r="F85" i="33"/>
  <c r="E85" i="33"/>
  <c r="D85" i="33"/>
  <c r="C85" i="33"/>
  <c r="G75" i="33"/>
  <c r="K73" i="33"/>
  <c r="J73" i="33"/>
  <c r="I73" i="33"/>
  <c r="H73" i="33"/>
  <c r="G73" i="33"/>
  <c r="F73" i="33"/>
  <c r="E73" i="33"/>
  <c r="D73" i="33"/>
  <c r="C73" i="33"/>
  <c r="K64" i="33"/>
  <c r="J64" i="33"/>
  <c r="I64" i="33"/>
  <c r="H64" i="33"/>
  <c r="G64" i="33"/>
  <c r="F64" i="33"/>
  <c r="E64" i="33"/>
  <c r="D64" i="33"/>
  <c r="C64" i="33"/>
  <c r="K60" i="33"/>
  <c r="J60" i="33"/>
  <c r="I60" i="33"/>
  <c r="H60" i="33"/>
  <c r="G60" i="33"/>
  <c r="F60" i="33"/>
  <c r="F40" i="33" s="1"/>
  <c r="E60" i="33"/>
  <c r="D60" i="33"/>
  <c r="C60" i="33"/>
  <c r="K57" i="33"/>
  <c r="J57" i="33"/>
  <c r="I57" i="33"/>
  <c r="H57" i="33"/>
  <c r="G57" i="33"/>
  <c r="F57" i="33"/>
  <c r="E57" i="33"/>
  <c r="D57" i="33"/>
  <c r="C57" i="33"/>
  <c r="K53" i="33"/>
  <c r="J53" i="33"/>
  <c r="I53" i="33"/>
  <c r="H53" i="33"/>
  <c r="G53" i="33"/>
  <c r="F53" i="33"/>
  <c r="E53" i="33"/>
  <c r="D53" i="33"/>
  <c r="C53" i="33"/>
  <c r="K50" i="33"/>
  <c r="J50" i="33"/>
  <c r="I50" i="33"/>
  <c r="H50" i="33"/>
  <c r="G50" i="33"/>
  <c r="F50" i="33"/>
  <c r="E50" i="33"/>
  <c r="D50" i="33"/>
  <c r="C50" i="33"/>
  <c r="K38" i="33"/>
  <c r="J38" i="33"/>
  <c r="I38" i="33"/>
  <c r="H38" i="33"/>
  <c r="G38" i="33"/>
  <c r="F38" i="33"/>
  <c r="E38" i="33"/>
  <c r="D38" i="33"/>
  <c r="C38" i="33"/>
  <c r="K29" i="33"/>
  <c r="J29" i="33"/>
  <c r="I29" i="33"/>
  <c r="H29" i="33"/>
  <c r="G29" i="33"/>
  <c r="F29" i="33"/>
  <c r="E29" i="33"/>
  <c r="D29" i="33"/>
  <c r="C29" i="33"/>
  <c r="K25" i="33"/>
  <c r="J25" i="33"/>
  <c r="I25" i="33"/>
  <c r="H25" i="33"/>
  <c r="G25" i="33"/>
  <c r="F25" i="33"/>
  <c r="E25" i="33"/>
  <c r="D25" i="33"/>
  <c r="C25" i="33"/>
  <c r="K22" i="33"/>
  <c r="J22" i="33"/>
  <c r="I22" i="33"/>
  <c r="H22" i="33"/>
  <c r="G22" i="33"/>
  <c r="F22" i="33"/>
  <c r="E22" i="33"/>
  <c r="D22" i="33"/>
  <c r="C22" i="33"/>
  <c r="K18" i="33"/>
  <c r="J18" i="33"/>
  <c r="I18" i="33"/>
  <c r="H18" i="33"/>
  <c r="G18" i="33"/>
  <c r="F18" i="33"/>
  <c r="E18" i="33"/>
  <c r="D18" i="33"/>
  <c r="C18" i="33"/>
  <c r="K15" i="33"/>
  <c r="J15" i="33"/>
  <c r="I15" i="33"/>
  <c r="H15" i="33"/>
  <c r="G15" i="33"/>
  <c r="F15" i="33"/>
  <c r="E15" i="33"/>
  <c r="D15" i="33"/>
  <c r="C15" i="33"/>
  <c r="K217" i="34"/>
  <c r="J217" i="34"/>
  <c r="I217" i="34"/>
  <c r="H217" i="34"/>
  <c r="G217" i="34"/>
  <c r="F217" i="34"/>
  <c r="E217" i="34"/>
  <c r="D217" i="34"/>
  <c r="C217" i="34"/>
  <c r="K208" i="34"/>
  <c r="J208" i="34"/>
  <c r="I208" i="34"/>
  <c r="H208" i="34"/>
  <c r="G208" i="34"/>
  <c r="F208" i="34"/>
  <c r="E208" i="34"/>
  <c r="D208" i="34"/>
  <c r="C208" i="34"/>
  <c r="K204" i="34"/>
  <c r="J204" i="34"/>
  <c r="I204" i="34"/>
  <c r="H204" i="34"/>
  <c r="G204" i="34"/>
  <c r="F204" i="34"/>
  <c r="E204" i="34"/>
  <c r="D204" i="34"/>
  <c r="C204" i="34"/>
  <c r="K201" i="34"/>
  <c r="J201" i="34"/>
  <c r="I201" i="34"/>
  <c r="H201" i="34"/>
  <c r="G201" i="34"/>
  <c r="F201" i="34"/>
  <c r="E201" i="34"/>
  <c r="D201" i="34"/>
  <c r="C201" i="34"/>
  <c r="K197" i="34"/>
  <c r="J197" i="34"/>
  <c r="I197" i="34"/>
  <c r="H197" i="34"/>
  <c r="G197" i="34"/>
  <c r="F197" i="34"/>
  <c r="E197" i="34"/>
  <c r="D197" i="34"/>
  <c r="C197" i="34"/>
  <c r="K194" i="34"/>
  <c r="J194" i="34"/>
  <c r="I194" i="34"/>
  <c r="H194" i="34"/>
  <c r="G194" i="34"/>
  <c r="F194" i="34"/>
  <c r="E194" i="34"/>
  <c r="D194" i="34"/>
  <c r="C194" i="34"/>
  <c r="I180" i="34"/>
  <c r="E180" i="34"/>
  <c r="K156" i="34"/>
  <c r="K180" i="34" s="1"/>
  <c r="J156" i="34"/>
  <c r="J146" i="34" s="1"/>
  <c r="I156" i="34"/>
  <c r="H156" i="34"/>
  <c r="H180" i="34" s="1"/>
  <c r="G156" i="34"/>
  <c r="F156" i="34"/>
  <c r="F180" i="34" s="1"/>
  <c r="E156" i="34"/>
  <c r="D156" i="34"/>
  <c r="D180" i="34" s="1"/>
  <c r="C156" i="34"/>
  <c r="C180" i="34" s="1"/>
  <c r="I146" i="34"/>
  <c r="E146" i="34"/>
  <c r="D146" i="34"/>
  <c r="C146" i="34"/>
  <c r="K143" i="34"/>
  <c r="J143" i="34"/>
  <c r="I143" i="34"/>
  <c r="H143" i="34"/>
  <c r="G143" i="34"/>
  <c r="F143" i="34"/>
  <c r="E143" i="34"/>
  <c r="D143" i="34"/>
  <c r="C143" i="34"/>
  <c r="K134" i="34"/>
  <c r="J134" i="34"/>
  <c r="I134" i="34"/>
  <c r="H134" i="34"/>
  <c r="G134" i="34"/>
  <c r="F134" i="34"/>
  <c r="E134" i="34"/>
  <c r="D134" i="34"/>
  <c r="C134" i="34"/>
  <c r="K130" i="34"/>
  <c r="J130" i="34"/>
  <c r="I130" i="34"/>
  <c r="H130" i="34"/>
  <c r="G130" i="34"/>
  <c r="F130" i="34"/>
  <c r="E130" i="34"/>
  <c r="D130" i="34"/>
  <c r="C130" i="34"/>
  <c r="K127" i="34"/>
  <c r="J127" i="34"/>
  <c r="I127" i="34"/>
  <c r="H127" i="34"/>
  <c r="G127" i="34"/>
  <c r="F127" i="34"/>
  <c r="E127" i="34"/>
  <c r="D127" i="34"/>
  <c r="C127" i="34"/>
  <c r="K123" i="34"/>
  <c r="J123" i="34"/>
  <c r="I123" i="34"/>
  <c r="H123" i="34"/>
  <c r="G123" i="34"/>
  <c r="F123" i="34"/>
  <c r="E123" i="34"/>
  <c r="D123" i="34"/>
  <c r="D110" i="34" s="1"/>
  <c r="C123" i="34"/>
  <c r="K120" i="34"/>
  <c r="J120" i="34"/>
  <c r="I120" i="34"/>
  <c r="H120" i="34"/>
  <c r="G120" i="34"/>
  <c r="F120" i="34"/>
  <c r="E120" i="34"/>
  <c r="D120" i="34"/>
  <c r="C120" i="34"/>
  <c r="K108" i="34"/>
  <c r="J108" i="34"/>
  <c r="I108" i="34"/>
  <c r="H108" i="34"/>
  <c r="G108" i="34"/>
  <c r="F108" i="34"/>
  <c r="E108" i="34"/>
  <c r="D108" i="34"/>
  <c r="C108" i="34"/>
  <c r="K99" i="34"/>
  <c r="J99" i="34"/>
  <c r="I99" i="34"/>
  <c r="H99" i="34"/>
  <c r="G99" i="34"/>
  <c r="F99" i="34"/>
  <c r="E99" i="34"/>
  <c r="D99" i="34"/>
  <c r="C99" i="34"/>
  <c r="K95" i="34"/>
  <c r="J95" i="34"/>
  <c r="I95" i="34"/>
  <c r="H95" i="34"/>
  <c r="G95" i="34"/>
  <c r="F95" i="34"/>
  <c r="E95" i="34"/>
  <c r="D95" i="34"/>
  <c r="C95" i="34"/>
  <c r="K92" i="34"/>
  <c r="J92" i="34"/>
  <c r="I92" i="34"/>
  <c r="H92" i="34"/>
  <c r="G92" i="34"/>
  <c r="F92" i="34"/>
  <c r="E92" i="34"/>
  <c r="D92" i="34"/>
  <c r="C92" i="34"/>
  <c r="K88" i="34"/>
  <c r="J88" i="34"/>
  <c r="I88" i="34"/>
  <c r="H88" i="34"/>
  <c r="G88" i="34"/>
  <c r="F88" i="34"/>
  <c r="E88" i="34"/>
  <c r="D88" i="34"/>
  <c r="C88" i="34"/>
  <c r="C75" i="34" s="1"/>
  <c r="K85" i="34"/>
  <c r="J85" i="34"/>
  <c r="I85" i="34"/>
  <c r="H85" i="34"/>
  <c r="G85" i="34"/>
  <c r="F85" i="34"/>
  <c r="E85" i="34"/>
  <c r="D85" i="34"/>
  <c r="C85" i="34"/>
  <c r="K73" i="34"/>
  <c r="J73" i="34"/>
  <c r="I73" i="34"/>
  <c r="H73" i="34"/>
  <c r="G73" i="34"/>
  <c r="F73" i="34"/>
  <c r="E73" i="34"/>
  <c r="D73" i="34"/>
  <c r="C73" i="34"/>
  <c r="K64" i="34"/>
  <c r="J64" i="34"/>
  <c r="I64" i="34"/>
  <c r="H64" i="34"/>
  <c r="G64" i="34"/>
  <c r="F64" i="34"/>
  <c r="E64" i="34"/>
  <c r="D64" i="34"/>
  <c r="C64" i="34"/>
  <c r="K60" i="34"/>
  <c r="J60" i="34"/>
  <c r="I60" i="34"/>
  <c r="H60" i="34"/>
  <c r="G60" i="34"/>
  <c r="F60" i="34"/>
  <c r="E60" i="34"/>
  <c r="E40" i="34" s="1"/>
  <c r="D60" i="34"/>
  <c r="C60" i="34"/>
  <c r="K57" i="34"/>
  <c r="J57" i="34"/>
  <c r="J40" i="34" s="1"/>
  <c r="I57" i="34"/>
  <c r="H57" i="34"/>
  <c r="G57" i="34"/>
  <c r="F57" i="34"/>
  <c r="E57" i="34"/>
  <c r="D57" i="34"/>
  <c r="C57" i="34"/>
  <c r="K53" i="34"/>
  <c r="J53" i="34"/>
  <c r="I53" i="34"/>
  <c r="H53" i="34"/>
  <c r="G53" i="34"/>
  <c r="F53" i="34"/>
  <c r="E53" i="34"/>
  <c r="D53" i="34"/>
  <c r="C53" i="34"/>
  <c r="K50" i="34"/>
  <c r="J50" i="34"/>
  <c r="I50" i="34"/>
  <c r="H50" i="34"/>
  <c r="H40" i="34" s="1"/>
  <c r="G50" i="34"/>
  <c r="F50" i="34"/>
  <c r="E50" i="34"/>
  <c r="D50" i="34"/>
  <c r="C50" i="34"/>
  <c r="I40" i="34"/>
  <c r="K38" i="34"/>
  <c r="J38" i="34"/>
  <c r="I38" i="34"/>
  <c r="H38" i="34"/>
  <c r="G38" i="34"/>
  <c r="F38" i="34"/>
  <c r="E38" i="34"/>
  <c r="D38" i="34"/>
  <c r="C38" i="34"/>
  <c r="K29" i="34"/>
  <c r="J29" i="34"/>
  <c r="I29" i="34"/>
  <c r="H29" i="34"/>
  <c r="G29" i="34"/>
  <c r="F29" i="34"/>
  <c r="E29" i="34"/>
  <c r="D29" i="34"/>
  <c r="C29" i="34"/>
  <c r="K25" i="34"/>
  <c r="J25" i="34"/>
  <c r="I25" i="34"/>
  <c r="H25" i="34"/>
  <c r="G25" i="34"/>
  <c r="F25" i="34"/>
  <c r="E25" i="34"/>
  <c r="D25" i="34"/>
  <c r="C25" i="34"/>
  <c r="K22" i="34"/>
  <c r="J22" i="34"/>
  <c r="I22" i="34"/>
  <c r="H22" i="34"/>
  <c r="G22" i="34"/>
  <c r="F22" i="34"/>
  <c r="E22" i="34"/>
  <c r="D22" i="34"/>
  <c r="C22" i="34"/>
  <c r="K18" i="34"/>
  <c r="J18" i="34"/>
  <c r="I18" i="34"/>
  <c r="H18" i="34"/>
  <c r="G18" i="34"/>
  <c r="F18" i="34"/>
  <c r="E18" i="34"/>
  <c r="D18" i="34"/>
  <c r="C18" i="34"/>
  <c r="K15" i="34"/>
  <c r="J15" i="34"/>
  <c r="I15" i="34"/>
  <c r="I5" i="34" s="1"/>
  <c r="H15" i="34"/>
  <c r="G15" i="34"/>
  <c r="F15" i="34"/>
  <c r="E15" i="34"/>
  <c r="D15" i="34"/>
  <c r="C15" i="34"/>
  <c r="K217" i="35"/>
  <c r="J217" i="35"/>
  <c r="I217" i="35"/>
  <c r="H217" i="35"/>
  <c r="G217" i="35"/>
  <c r="F217" i="35"/>
  <c r="E217" i="35"/>
  <c r="D217" i="35"/>
  <c r="C217" i="35"/>
  <c r="K208" i="35"/>
  <c r="J208" i="35"/>
  <c r="I208" i="35"/>
  <c r="H208" i="35"/>
  <c r="G208" i="35"/>
  <c r="F208" i="35"/>
  <c r="E208" i="35"/>
  <c r="D208" i="35"/>
  <c r="C208" i="35"/>
  <c r="K204" i="35"/>
  <c r="J204" i="35"/>
  <c r="I204" i="35"/>
  <c r="H204" i="35"/>
  <c r="G204" i="35"/>
  <c r="F204" i="35"/>
  <c r="E204" i="35"/>
  <c r="D204" i="35"/>
  <c r="C204" i="35"/>
  <c r="K201" i="35"/>
  <c r="J201" i="35"/>
  <c r="I201" i="35"/>
  <c r="H201" i="35"/>
  <c r="G201" i="35"/>
  <c r="F201" i="35"/>
  <c r="E201" i="35"/>
  <c r="D201" i="35"/>
  <c r="C201" i="35"/>
  <c r="K197" i="35"/>
  <c r="J197" i="35"/>
  <c r="I197" i="35"/>
  <c r="H197" i="35"/>
  <c r="G197" i="35"/>
  <c r="F197" i="35"/>
  <c r="E197" i="35"/>
  <c r="D197" i="35"/>
  <c r="C197" i="35"/>
  <c r="K194" i="35"/>
  <c r="J194" i="35"/>
  <c r="I194" i="35"/>
  <c r="H194" i="35"/>
  <c r="G194" i="35"/>
  <c r="F194" i="35"/>
  <c r="E194" i="35"/>
  <c r="D194" i="35"/>
  <c r="C194" i="35"/>
  <c r="K180" i="35"/>
  <c r="I180" i="35"/>
  <c r="C180" i="35"/>
  <c r="K156" i="35"/>
  <c r="J156" i="35"/>
  <c r="J180" i="35" s="1"/>
  <c r="I156" i="35"/>
  <c r="H156" i="35"/>
  <c r="H180" i="35" s="1"/>
  <c r="G156" i="35"/>
  <c r="G180" i="35" s="1"/>
  <c r="F156" i="35"/>
  <c r="F146" i="35" s="1"/>
  <c r="E156" i="35"/>
  <c r="E180" i="35" s="1"/>
  <c r="D156" i="35"/>
  <c r="D180" i="35" s="1"/>
  <c r="C156" i="35"/>
  <c r="K146" i="35"/>
  <c r="I146" i="35"/>
  <c r="H146" i="35"/>
  <c r="E146" i="35"/>
  <c r="C146" i="35"/>
  <c r="K143" i="35"/>
  <c r="J143" i="35"/>
  <c r="I143" i="35"/>
  <c r="H143" i="35"/>
  <c r="G143" i="35"/>
  <c r="F143" i="35"/>
  <c r="E143" i="35"/>
  <c r="D143" i="35"/>
  <c r="C143" i="35"/>
  <c r="K134" i="35"/>
  <c r="J134" i="35"/>
  <c r="I134" i="35"/>
  <c r="H134" i="35"/>
  <c r="G134" i="35"/>
  <c r="F134" i="35"/>
  <c r="E134" i="35"/>
  <c r="D134" i="35"/>
  <c r="C134" i="35"/>
  <c r="K130" i="35"/>
  <c r="J130" i="35"/>
  <c r="I130" i="35"/>
  <c r="H130" i="35"/>
  <c r="G130" i="35"/>
  <c r="F130" i="35"/>
  <c r="E130" i="35"/>
  <c r="D130" i="35"/>
  <c r="C130" i="35"/>
  <c r="K127" i="35"/>
  <c r="J127" i="35"/>
  <c r="I127" i="35"/>
  <c r="H127" i="35"/>
  <c r="G127" i="35"/>
  <c r="F127" i="35"/>
  <c r="E127" i="35"/>
  <c r="D127" i="35"/>
  <c r="C127" i="35"/>
  <c r="K123" i="35"/>
  <c r="J123" i="35"/>
  <c r="I123" i="35"/>
  <c r="H123" i="35"/>
  <c r="G123" i="35"/>
  <c r="G110" i="35" s="1"/>
  <c r="F123" i="35"/>
  <c r="E123" i="35"/>
  <c r="D123" i="35"/>
  <c r="C123" i="35"/>
  <c r="K120" i="35"/>
  <c r="J120" i="35"/>
  <c r="I120" i="35"/>
  <c r="H120" i="35"/>
  <c r="H110" i="35" s="1"/>
  <c r="G120" i="35"/>
  <c r="F120" i="35"/>
  <c r="E120" i="35"/>
  <c r="D120" i="35"/>
  <c r="C120" i="35"/>
  <c r="K108" i="35"/>
  <c r="J108" i="35"/>
  <c r="I108" i="35"/>
  <c r="H108" i="35"/>
  <c r="G108" i="35"/>
  <c r="F108" i="35"/>
  <c r="E108" i="35"/>
  <c r="D108" i="35"/>
  <c r="C108" i="35"/>
  <c r="K99" i="35"/>
  <c r="J99" i="35"/>
  <c r="I99" i="35"/>
  <c r="H99" i="35"/>
  <c r="G99" i="35"/>
  <c r="F99" i="35"/>
  <c r="E99" i="35"/>
  <c r="D99" i="35"/>
  <c r="C99" i="35"/>
  <c r="K95" i="35"/>
  <c r="J95" i="35"/>
  <c r="I95" i="35"/>
  <c r="H95" i="35"/>
  <c r="G95" i="35"/>
  <c r="F95" i="35"/>
  <c r="E95" i="35"/>
  <c r="D95" i="35"/>
  <c r="C95" i="35"/>
  <c r="K92" i="35"/>
  <c r="J92" i="35"/>
  <c r="I92" i="35"/>
  <c r="H92" i="35"/>
  <c r="G92" i="35"/>
  <c r="F92" i="35"/>
  <c r="E92" i="35"/>
  <c r="D92" i="35"/>
  <c r="C92" i="35"/>
  <c r="K88" i="35"/>
  <c r="J88" i="35"/>
  <c r="I88" i="35"/>
  <c r="H88" i="35"/>
  <c r="G88" i="35"/>
  <c r="F88" i="35"/>
  <c r="E88" i="35"/>
  <c r="D88" i="35"/>
  <c r="C88" i="35"/>
  <c r="K85" i="35"/>
  <c r="J85" i="35"/>
  <c r="I85" i="35"/>
  <c r="H85" i="35"/>
  <c r="G85" i="35"/>
  <c r="F85" i="35"/>
  <c r="E85" i="35"/>
  <c r="D85" i="35"/>
  <c r="C85" i="35"/>
  <c r="G75" i="35"/>
  <c r="K73" i="35"/>
  <c r="J73" i="35"/>
  <c r="I73" i="35"/>
  <c r="H73" i="35"/>
  <c r="G73" i="35"/>
  <c r="F73" i="35"/>
  <c r="E73" i="35"/>
  <c r="D73" i="35"/>
  <c r="C73" i="35"/>
  <c r="K64" i="35"/>
  <c r="J64" i="35"/>
  <c r="I64" i="35"/>
  <c r="H64" i="35"/>
  <c r="G64" i="35"/>
  <c r="F64" i="35"/>
  <c r="E64" i="35"/>
  <c r="D64" i="35"/>
  <c r="C64" i="35"/>
  <c r="K60" i="35"/>
  <c r="J60" i="35"/>
  <c r="I60" i="35"/>
  <c r="H60" i="35"/>
  <c r="G60" i="35"/>
  <c r="F60" i="35"/>
  <c r="E60" i="35"/>
  <c r="D60" i="35"/>
  <c r="C60" i="35"/>
  <c r="K57" i="35"/>
  <c r="J57" i="35"/>
  <c r="I57" i="35"/>
  <c r="H57" i="35"/>
  <c r="G57" i="35"/>
  <c r="F57" i="35"/>
  <c r="E57" i="35"/>
  <c r="D57" i="35"/>
  <c r="C57" i="35"/>
  <c r="K53" i="35"/>
  <c r="J53" i="35"/>
  <c r="I53" i="35"/>
  <c r="H53" i="35"/>
  <c r="G53" i="35"/>
  <c r="G40" i="35" s="1"/>
  <c r="F53" i="35"/>
  <c r="E53" i="35"/>
  <c r="E40" i="35" s="1"/>
  <c r="D53" i="35"/>
  <c r="C53" i="35"/>
  <c r="K50" i="35"/>
  <c r="J50" i="35"/>
  <c r="I50" i="35"/>
  <c r="H50" i="35"/>
  <c r="H40" i="35" s="1"/>
  <c r="G50" i="35"/>
  <c r="F50" i="35"/>
  <c r="F40" i="35" s="1"/>
  <c r="E50" i="35"/>
  <c r="D50" i="35"/>
  <c r="C50" i="35"/>
  <c r="K38" i="35"/>
  <c r="J38" i="35"/>
  <c r="I38" i="35"/>
  <c r="H38" i="35"/>
  <c r="G38" i="35"/>
  <c r="F38" i="35"/>
  <c r="E38" i="35"/>
  <c r="D38" i="35"/>
  <c r="C38" i="35"/>
  <c r="K29" i="35"/>
  <c r="J29" i="35"/>
  <c r="I29" i="35"/>
  <c r="H29" i="35"/>
  <c r="G29" i="35"/>
  <c r="F29" i="35"/>
  <c r="E29" i="35"/>
  <c r="D29" i="35"/>
  <c r="C29" i="35"/>
  <c r="K25" i="35"/>
  <c r="J25" i="35"/>
  <c r="I25" i="35"/>
  <c r="H25" i="35"/>
  <c r="G25" i="35"/>
  <c r="F25" i="35"/>
  <c r="E25" i="35"/>
  <c r="D25" i="35"/>
  <c r="C25" i="35"/>
  <c r="K22" i="35"/>
  <c r="J22" i="35"/>
  <c r="I22" i="35"/>
  <c r="H22" i="35"/>
  <c r="G22" i="35"/>
  <c r="F22" i="35"/>
  <c r="E22" i="35"/>
  <c r="D22" i="35"/>
  <c r="D5" i="35" s="1"/>
  <c r="C22" i="35"/>
  <c r="K18" i="35"/>
  <c r="J18" i="35"/>
  <c r="I18" i="35"/>
  <c r="H18" i="35"/>
  <c r="G18" i="35"/>
  <c r="F18" i="35"/>
  <c r="E18" i="35"/>
  <c r="E5" i="35" s="1"/>
  <c r="D18" i="35"/>
  <c r="C18" i="35"/>
  <c r="K15" i="35"/>
  <c r="J15" i="35"/>
  <c r="I15" i="35"/>
  <c r="H15" i="35"/>
  <c r="G15" i="35"/>
  <c r="F15" i="35"/>
  <c r="E15" i="35"/>
  <c r="D15" i="35"/>
  <c r="C15" i="35"/>
  <c r="K217" i="36"/>
  <c r="J217" i="36"/>
  <c r="I217" i="36"/>
  <c r="H217" i="36"/>
  <c r="G217" i="36"/>
  <c r="F217" i="36"/>
  <c r="E217" i="36"/>
  <c r="D217" i="36"/>
  <c r="C217" i="36"/>
  <c r="K208" i="36"/>
  <c r="J208" i="36"/>
  <c r="I208" i="36"/>
  <c r="H208" i="36"/>
  <c r="G208" i="36"/>
  <c r="F208" i="36"/>
  <c r="E208" i="36"/>
  <c r="D208" i="36"/>
  <c r="C208" i="36"/>
  <c r="K204" i="36"/>
  <c r="J204" i="36"/>
  <c r="I204" i="36"/>
  <c r="H204" i="36"/>
  <c r="G204" i="36"/>
  <c r="F204" i="36"/>
  <c r="E204" i="36"/>
  <c r="D204" i="36"/>
  <c r="C204" i="36"/>
  <c r="K201" i="36"/>
  <c r="J201" i="36"/>
  <c r="I201" i="36"/>
  <c r="H201" i="36"/>
  <c r="G201" i="36"/>
  <c r="F201" i="36"/>
  <c r="E201" i="36"/>
  <c r="D201" i="36"/>
  <c r="C201" i="36"/>
  <c r="K197" i="36"/>
  <c r="J197" i="36"/>
  <c r="I197" i="36"/>
  <c r="H197" i="36"/>
  <c r="G197" i="36"/>
  <c r="F197" i="36"/>
  <c r="E197" i="36"/>
  <c r="D197" i="36"/>
  <c r="C197" i="36"/>
  <c r="K194" i="36"/>
  <c r="J194" i="36"/>
  <c r="I194" i="36"/>
  <c r="I184" i="36" s="1"/>
  <c r="I223" i="36" s="1"/>
  <c r="H194" i="36"/>
  <c r="G194" i="36"/>
  <c r="F194" i="36"/>
  <c r="E194" i="36"/>
  <c r="D194" i="36"/>
  <c r="C194" i="36"/>
  <c r="H184" i="36"/>
  <c r="I180" i="36"/>
  <c r="E180" i="36"/>
  <c r="K156" i="36"/>
  <c r="K180" i="36" s="1"/>
  <c r="J156" i="36"/>
  <c r="J146" i="36" s="1"/>
  <c r="I156" i="36"/>
  <c r="H156" i="36"/>
  <c r="H180" i="36" s="1"/>
  <c r="G156" i="36"/>
  <c r="G146" i="36" s="1"/>
  <c r="F156" i="36"/>
  <c r="F180" i="36" s="1"/>
  <c r="E156" i="36"/>
  <c r="D156" i="36"/>
  <c r="D180" i="36" s="1"/>
  <c r="C156" i="36"/>
  <c r="C180" i="36" s="1"/>
  <c r="K146" i="36"/>
  <c r="I146" i="36"/>
  <c r="E146" i="36"/>
  <c r="K143" i="36"/>
  <c r="J143" i="36"/>
  <c r="I143" i="36"/>
  <c r="H143" i="36"/>
  <c r="G143" i="36"/>
  <c r="F143" i="36"/>
  <c r="E143" i="36"/>
  <c r="D143" i="36"/>
  <c r="C143" i="36"/>
  <c r="K134" i="36"/>
  <c r="J134" i="36"/>
  <c r="I134" i="36"/>
  <c r="H134" i="36"/>
  <c r="G134" i="36"/>
  <c r="F134" i="36"/>
  <c r="E134" i="36"/>
  <c r="D134" i="36"/>
  <c r="C134" i="36"/>
  <c r="K130" i="36"/>
  <c r="J130" i="36"/>
  <c r="I130" i="36"/>
  <c r="H130" i="36"/>
  <c r="G130" i="36"/>
  <c r="F130" i="36"/>
  <c r="E130" i="36"/>
  <c r="D130" i="36"/>
  <c r="D110" i="36" s="1"/>
  <c r="C130" i="36"/>
  <c r="K127" i="36"/>
  <c r="J127" i="36"/>
  <c r="I127" i="36"/>
  <c r="H127" i="36"/>
  <c r="G127" i="36"/>
  <c r="F127" i="36"/>
  <c r="E127" i="36"/>
  <c r="D127" i="36"/>
  <c r="C127" i="36"/>
  <c r="C110" i="36" s="1"/>
  <c r="K123" i="36"/>
  <c r="J123" i="36"/>
  <c r="I123" i="36"/>
  <c r="H123" i="36"/>
  <c r="G123" i="36"/>
  <c r="F123" i="36"/>
  <c r="E123" i="36"/>
  <c r="D123" i="36"/>
  <c r="C123" i="36"/>
  <c r="K120" i="36"/>
  <c r="J120" i="36"/>
  <c r="I120" i="36"/>
  <c r="H120" i="36"/>
  <c r="G120" i="36"/>
  <c r="F120" i="36"/>
  <c r="E120" i="36"/>
  <c r="D120" i="36"/>
  <c r="C120" i="36"/>
  <c r="K108" i="36"/>
  <c r="J108" i="36"/>
  <c r="I108" i="36"/>
  <c r="H108" i="36"/>
  <c r="G108" i="36"/>
  <c r="F108" i="36"/>
  <c r="E108" i="36"/>
  <c r="D108" i="36"/>
  <c r="C108" i="36"/>
  <c r="K99" i="36"/>
  <c r="K75" i="36" s="1"/>
  <c r="J99" i="36"/>
  <c r="I99" i="36"/>
  <c r="H99" i="36"/>
  <c r="G99" i="36"/>
  <c r="F99" i="36"/>
  <c r="E99" i="36"/>
  <c r="D99" i="36"/>
  <c r="C99" i="36"/>
  <c r="C75" i="36" s="1"/>
  <c r="K95" i="36"/>
  <c r="J95" i="36"/>
  <c r="I95" i="36"/>
  <c r="H95" i="36"/>
  <c r="G95" i="36"/>
  <c r="F95" i="36"/>
  <c r="E95" i="36"/>
  <c r="D95" i="36"/>
  <c r="C95" i="36"/>
  <c r="K92" i="36"/>
  <c r="J92" i="36"/>
  <c r="I92" i="36"/>
  <c r="H92" i="36"/>
  <c r="G92" i="36"/>
  <c r="F92" i="36"/>
  <c r="E92" i="36"/>
  <c r="D92" i="36"/>
  <c r="C92" i="36"/>
  <c r="K88" i="36"/>
  <c r="J88" i="36"/>
  <c r="I88" i="36"/>
  <c r="H88" i="36"/>
  <c r="G88" i="36"/>
  <c r="F88" i="36"/>
  <c r="E88" i="36"/>
  <c r="D88" i="36"/>
  <c r="C88" i="36"/>
  <c r="K85" i="36"/>
  <c r="J85" i="36"/>
  <c r="J75" i="36" s="1"/>
  <c r="I85" i="36"/>
  <c r="H85" i="36"/>
  <c r="G85" i="36"/>
  <c r="F85" i="36"/>
  <c r="E85" i="36"/>
  <c r="D85" i="36"/>
  <c r="C85" i="36"/>
  <c r="K73" i="36"/>
  <c r="J73" i="36"/>
  <c r="I73" i="36"/>
  <c r="H73" i="36"/>
  <c r="G73" i="36"/>
  <c r="F73" i="36"/>
  <c r="E73" i="36"/>
  <c r="D73" i="36"/>
  <c r="C73" i="36"/>
  <c r="K64" i="36"/>
  <c r="J64" i="36"/>
  <c r="I64" i="36"/>
  <c r="H64" i="36"/>
  <c r="G64" i="36"/>
  <c r="F64" i="36"/>
  <c r="E64" i="36"/>
  <c r="D64" i="36"/>
  <c r="C64" i="36"/>
  <c r="K60" i="36"/>
  <c r="J60" i="36"/>
  <c r="I60" i="36"/>
  <c r="H60" i="36"/>
  <c r="G60" i="36"/>
  <c r="F60" i="36"/>
  <c r="E60" i="36"/>
  <c r="D60" i="36"/>
  <c r="C60" i="36"/>
  <c r="K57" i="36"/>
  <c r="J57" i="36"/>
  <c r="I57" i="36"/>
  <c r="H57" i="36"/>
  <c r="G57" i="36"/>
  <c r="F57" i="36"/>
  <c r="E57" i="36"/>
  <c r="D57" i="36"/>
  <c r="C57" i="36"/>
  <c r="K53" i="36"/>
  <c r="J53" i="36"/>
  <c r="J40" i="36" s="1"/>
  <c r="I53" i="36"/>
  <c r="H53" i="36"/>
  <c r="G53" i="36"/>
  <c r="F53" i="36"/>
  <c r="E53" i="36"/>
  <c r="D53" i="36"/>
  <c r="C53" i="36"/>
  <c r="K50" i="36"/>
  <c r="J50" i="36"/>
  <c r="I50" i="36"/>
  <c r="I40" i="36" s="1"/>
  <c r="H50" i="36"/>
  <c r="G50" i="36"/>
  <c r="F50" i="36"/>
  <c r="E50" i="36"/>
  <c r="D50" i="36"/>
  <c r="C50" i="36"/>
  <c r="K38" i="36"/>
  <c r="J38" i="36"/>
  <c r="I38" i="36"/>
  <c r="H38" i="36"/>
  <c r="G38" i="36"/>
  <c r="F38" i="36"/>
  <c r="E38" i="36"/>
  <c r="D38" i="36"/>
  <c r="C38" i="36"/>
  <c r="K29" i="36"/>
  <c r="J29" i="36"/>
  <c r="I29" i="36"/>
  <c r="H29" i="36"/>
  <c r="G29" i="36"/>
  <c r="F29" i="36"/>
  <c r="E29" i="36"/>
  <c r="D29" i="36"/>
  <c r="C29" i="36"/>
  <c r="K25" i="36"/>
  <c r="J25" i="36"/>
  <c r="I25" i="36"/>
  <c r="H25" i="36"/>
  <c r="G25" i="36"/>
  <c r="F25" i="36"/>
  <c r="E25" i="36"/>
  <c r="D25" i="36"/>
  <c r="C25" i="36"/>
  <c r="K22" i="36"/>
  <c r="J22" i="36"/>
  <c r="I22" i="36"/>
  <c r="H22" i="36"/>
  <c r="G22" i="36"/>
  <c r="F22" i="36"/>
  <c r="E22" i="36"/>
  <c r="D22" i="36"/>
  <c r="C22" i="36"/>
  <c r="K18" i="36"/>
  <c r="J18" i="36"/>
  <c r="I18" i="36"/>
  <c r="H18" i="36"/>
  <c r="G18" i="36"/>
  <c r="F18" i="36"/>
  <c r="E18" i="36"/>
  <c r="D18" i="36"/>
  <c r="C18" i="36"/>
  <c r="K15" i="36"/>
  <c r="J15" i="36"/>
  <c r="I15" i="36"/>
  <c r="H15" i="36"/>
  <c r="H5" i="36" s="1"/>
  <c r="G15" i="36"/>
  <c r="F15" i="36"/>
  <c r="E15" i="36"/>
  <c r="D15" i="36"/>
  <c r="C15" i="36"/>
  <c r="I5" i="36"/>
  <c r="K217" i="37"/>
  <c r="J217" i="37"/>
  <c r="I217" i="37"/>
  <c r="H217" i="37"/>
  <c r="G217" i="37"/>
  <c r="F217" i="37"/>
  <c r="E217" i="37"/>
  <c r="D217" i="37"/>
  <c r="C217" i="37"/>
  <c r="K208" i="37"/>
  <c r="J208" i="37"/>
  <c r="I208" i="37"/>
  <c r="H208" i="37"/>
  <c r="G208" i="37"/>
  <c r="F208" i="37"/>
  <c r="E208" i="37"/>
  <c r="D208" i="37"/>
  <c r="C208" i="37"/>
  <c r="K204" i="37"/>
  <c r="J204" i="37"/>
  <c r="I204" i="37"/>
  <c r="H204" i="37"/>
  <c r="G204" i="37"/>
  <c r="F204" i="37"/>
  <c r="E204" i="37"/>
  <c r="D204" i="37"/>
  <c r="C204" i="37"/>
  <c r="K201" i="37"/>
  <c r="J201" i="37"/>
  <c r="I201" i="37"/>
  <c r="H201" i="37"/>
  <c r="G201" i="37"/>
  <c r="F201" i="37"/>
  <c r="E201" i="37"/>
  <c r="E184" i="37" s="1"/>
  <c r="E219" i="37" s="1"/>
  <c r="D201" i="37"/>
  <c r="C201" i="37"/>
  <c r="K197" i="37"/>
  <c r="J197" i="37"/>
  <c r="I197" i="37"/>
  <c r="H197" i="37"/>
  <c r="G197" i="37"/>
  <c r="F197" i="37"/>
  <c r="F184" i="37" s="1"/>
  <c r="E197" i="37"/>
  <c r="D197" i="37"/>
  <c r="C197" i="37"/>
  <c r="K194" i="37"/>
  <c r="J194" i="37"/>
  <c r="I194" i="37"/>
  <c r="H194" i="37"/>
  <c r="G194" i="37"/>
  <c r="G184" i="37" s="1"/>
  <c r="F194" i="37"/>
  <c r="E194" i="37"/>
  <c r="D194" i="37"/>
  <c r="C194" i="37"/>
  <c r="I180" i="37"/>
  <c r="K156" i="37"/>
  <c r="K146" i="37" s="1"/>
  <c r="J156" i="37"/>
  <c r="J180" i="37" s="1"/>
  <c r="I156" i="37"/>
  <c r="H156" i="37"/>
  <c r="H180" i="37" s="1"/>
  <c r="G156" i="37"/>
  <c r="G180" i="37" s="1"/>
  <c r="F156" i="37"/>
  <c r="F146" i="37" s="1"/>
  <c r="E156" i="37"/>
  <c r="E180" i="37" s="1"/>
  <c r="D156" i="37"/>
  <c r="D180" i="37" s="1"/>
  <c r="C156" i="37"/>
  <c r="C180" i="37" s="1"/>
  <c r="I146" i="37"/>
  <c r="H146" i="37"/>
  <c r="G146" i="37"/>
  <c r="C146" i="37"/>
  <c r="K143" i="37"/>
  <c r="J143" i="37"/>
  <c r="I143" i="37"/>
  <c r="H143" i="37"/>
  <c r="G143" i="37"/>
  <c r="F143" i="37"/>
  <c r="E143" i="37"/>
  <c r="D143" i="37"/>
  <c r="C143" i="37"/>
  <c r="K134" i="37"/>
  <c r="J134" i="37"/>
  <c r="I134" i="37"/>
  <c r="H134" i="37"/>
  <c r="G134" i="37"/>
  <c r="F134" i="37"/>
  <c r="E134" i="37"/>
  <c r="D134" i="37"/>
  <c r="C134" i="37"/>
  <c r="K130" i="37"/>
  <c r="J130" i="37"/>
  <c r="I130" i="37"/>
  <c r="H130" i="37"/>
  <c r="G130" i="37"/>
  <c r="F130" i="37"/>
  <c r="E130" i="37"/>
  <c r="D130" i="37"/>
  <c r="C130" i="37"/>
  <c r="K127" i="37"/>
  <c r="J127" i="37"/>
  <c r="I127" i="37"/>
  <c r="H127" i="37"/>
  <c r="G127" i="37"/>
  <c r="F127" i="37"/>
  <c r="E127" i="37"/>
  <c r="D127" i="37"/>
  <c r="C127" i="37"/>
  <c r="K123" i="37"/>
  <c r="J123" i="37"/>
  <c r="I123" i="37"/>
  <c r="H123" i="37"/>
  <c r="H110" i="37" s="1"/>
  <c r="G123" i="37"/>
  <c r="F123" i="37"/>
  <c r="E123" i="37"/>
  <c r="D123" i="37"/>
  <c r="C123" i="37"/>
  <c r="K120" i="37"/>
  <c r="J120" i="37"/>
  <c r="J110" i="37" s="1"/>
  <c r="I120" i="37"/>
  <c r="H120" i="37"/>
  <c r="G120" i="37"/>
  <c r="F120" i="37"/>
  <c r="E120" i="37"/>
  <c r="D120" i="37"/>
  <c r="C120" i="37"/>
  <c r="G110" i="37"/>
  <c r="K108" i="37"/>
  <c r="J108" i="37"/>
  <c r="I108" i="37"/>
  <c r="H108" i="37"/>
  <c r="G108" i="37"/>
  <c r="F108" i="37"/>
  <c r="E108" i="37"/>
  <c r="D108" i="37"/>
  <c r="C108" i="37"/>
  <c r="K99" i="37"/>
  <c r="J99" i="37"/>
  <c r="I99" i="37"/>
  <c r="H99" i="37"/>
  <c r="G99" i="37"/>
  <c r="F99" i="37"/>
  <c r="E99" i="37"/>
  <c r="D99" i="37"/>
  <c r="C99" i="37"/>
  <c r="K95" i="37"/>
  <c r="J95" i="37"/>
  <c r="I95" i="37"/>
  <c r="H95" i="37"/>
  <c r="G95" i="37"/>
  <c r="F95" i="37"/>
  <c r="E95" i="37"/>
  <c r="D95" i="37"/>
  <c r="C95" i="37"/>
  <c r="K92" i="37"/>
  <c r="J92" i="37"/>
  <c r="I92" i="37"/>
  <c r="H92" i="37"/>
  <c r="G92" i="37"/>
  <c r="G75" i="37" s="1"/>
  <c r="F92" i="37"/>
  <c r="E92" i="37"/>
  <c r="D92" i="37"/>
  <c r="C92" i="37"/>
  <c r="K88" i="37"/>
  <c r="J88" i="37"/>
  <c r="I88" i="37"/>
  <c r="H88" i="37"/>
  <c r="G88" i="37"/>
  <c r="F88" i="37"/>
  <c r="E88" i="37"/>
  <c r="D88" i="37"/>
  <c r="C88" i="37"/>
  <c r="K85" i="37"/>
  <c r="J85" i="37"/>
  <c r="I85" i="37"/>
  <c r="H85" i="37"/>
  <c r="G85" i="37"/>
  <c r="F85" i="37"/>
  <c r="E85" i="37"/>
  <c r="D85" i="37"/>
  <c r="C85" i="37"/>
  <c r="F75" i="37"/>
  <c r="K73" i="37"/>
  <c r="J73" i="37"/>
  <c r="I73" i="37"/>
  <c r="H73" i="37"/>
  <c r="G73" i="37"/>
  <c r="F73" i="37"/>
  <c r="E73" i="37"/>
  <c r="D73" i="37"/>
  <c r="C73" i="37"/>
  <c r="K64" i="37"/>
  <c r="J64" i="37"/>
  <c r="I64" i="37"/>
  <c r="H64" i="37"/>
  <c r="G64" i="37"/>
  <c r="F64" i="37"/>
  <c r="E64" i="37"/>
  <c r="D64" i="37"/>
  <c r="C64" i="37"/>
  <c r="K60" i="37"/>
  <c r="J60" i="37"/>
  <c r="I60" i="37"/>
  <c r="H60" i="37"/>
  <c r="G60" i="37"/>
  <c r="F60" i="37"/>
  <c r="F40" i="37" s="1"/>
  <c r="E60" i="37"/>
  <c r="D60" i="37"/>
  <c r="C60" i="37"/>
  <c r="K57" i="37"/>
  <c r="J57" i="37"/>
  <c r="I57" i="37"/>
  <c r="H57" i="37"/>
  <c r="G57" i="37"/>
  <c r="F57" i="37"/>
  <c r="E57" i="37"/>
  <c r="D57" i="37"/>
  <c r="C57" i="37"/>
  <c r="K53" i="37"/>
  <c r="K40" i="37" s="1"/>
  <c r="J53" i="37"/>
  <c r="I53" i="37"/>
  <c r="H53" i="37"/>
  <c r="G53" i="37"/>
  <c r="F53" i="37"/>
  <c r="E53" i="37"/>
  <c r="D53" i="37"/>
  <c r="C53" i="37"/>
  <c r="C40" i="37" s="1"/>
  <c r="K50" i="37"/>
  <c r="J50" i="37"/>
  <c r="I50" i="37"/>
  <c r="H50" i="37"/>
  <c r="G50" i="37"/>
  <c r="F50" i="37"/>
  <c r="E50" i="37"/>
  <c r="D50" i="37"/>
  <c r="C50" i="37"/>
  <c r="K38" i="37"/>
  <c r="J38" i="37"/>
  <c r="I38" i="37"/>
  <c r="H38" i="37"/>
  <c r="G38" i="37"/>
  <c r="F38" i="37"/>
  <c r="E38" i="37"/>
  <c r="D38" i="37"/>
  <c r="C38" i="37"/>
  <c r="K29" i="37"/>
  <c r="J29" i="37"/>
  <c r="I29" i="37"/>
  <c r="H29" i="37"/>
  <c r="G29" i="37"/>
  <c r="F29" i="37"/>
  <c r="E29" i="37"/>
  <c r="D29" i="37"/>
  <c r="C29" i="37"/>
  <c r="K25" i="37"/>
  <c r="J25" i="37"/>
  <c r="I25" i="37"/>
  <c r="H25" i="37"/>
  <c r="G25" i="37"/>
  <c r="F25" i="37"/>
  <c r="E25" i="37"/>
  <c r="D25" i="37"/>
  <c r="C25" i="37"/>
  <c r="K22" i="37"/>
  <c r="J22" i="37"/>
  <c r="I22" i="37"/>
  <c r="H22" i="37"/>
  <c r="G22" i="37"/>
  <c r="F22" i="37"/>
  <c r="E22" i="37"/>
  <c r="D22" i="37"/>
  <c r="C22" i="37"/>
  <c r="K18" i="37"/>
  <c r="J18" i="37"/>
  <c r="J5" i="37" s="1"/>
  <c r="I18" i="37"/>
  <c r="H18" i="37"/>
  <c r="G18" i="37"/>
  <c r="F18" i="37"/>
  <c r="E18" i="37"/>
  <c r="E5" i="37" s="1"/>
  <c r="D18" i="37"/>
  <c r="C18" i="37"/>
  <c r="K15" i="37"/>
  <c r="J15" i="37"/>
  <c r="I15" i="37"/>
  <c r="H15" i="37"/>
  <c r="G15" i="37"/>
  <c r="F15" i="37"/>
  <c r="E15" i="37"/>
  <c r="D15" i="37"/>
  <c r="C15" i="37"/>
  <c r="K217" i="38"/>
  <c r="J217" i="38"/>
  <c r="I217" i="38"/>
  <c r="H217" i="38"/>
  <c r="G217" i="38"/>
  <c r="F217" i="38"/>
  <c r="E217" i="38"/>
  <c r="D217" i="38"/>
  <c r="C217" i="38"/>
  <c r="K208" i="38"/>
  <c r="J208" i="38"/>
  <c r="I208" i="38"/>
  <c r="H208" i="38"/>
  <c r="G208" i="38"/>
  <c r="F208" i="38"/>
  <c r="E208" i="38"/>
  <c r="D208" i="38"/>
  <c r="C208" i="38"/>
  <c r="K204" i="38"/>
  <c r="J204" i="38"/>
  <c r="I204" i="38"/>
  <c r="H204" i="38"/>
  <c r="G204" i="38"/>
  <c r="F204" i="38"/>
  <c r="E204" i="38"/>
  <c r="D204" i="38"/>
  <c r="D184" i="38" s="1"/>
  <c r="C204" i="38"/>
  <c r="K201" i="38"/>
  <c r="J201" i="38"/>
  <c r="I201" i="38"/>
  <c r="H201" i="38"/>
  <c r="G201" i="38"/>
  <c r="F201" i="38"/>
  <c r="E201" i="38"/>
  <c r="D201" i="38"/>
  <c r="C201" i="38"/>
  <c r="K197" i="38"/>
  <c r="J197" i="38"/>
  <c r="I197" i="38"/>
  <c r="H197" i="38"/>
  <c r="G197" i="38"/>
  <c r="F197" i="38"/>
  <c r="F184" i="38" s="1"/>
  <c r="F219" i="38" s="1"/>
  <c r="E197" i="38"/>
  <c r="D197" i="38"/>
  <c r="C197" i="38"/>
  <c r="K194" i="38"/>
  <c r="J194" i="38"/>
  <c r="I194" i="38"/>
  <c r="H194" i="38"/>
  <c r="H184" i="38" s="1"/>
  <c r="G194" i="38"/>
  <c r="G184" i="38" s="1"/>
  <c r="G219" i="38" s="1"/>
  <c r="F194" i="38"/>
  <c r="E194" i="38"/>
  <c r="D194" i="38"/>
  <c r="C194" i="38"/>
  <c r="I184" i="38"/>
  <c r="I219" i="38" s="1"/>
  <c r="I180" i="38"/>
  <c r="G180" i="38"/>
  <c r="K156" i="38"/>
  <c r="K180" i="38" s="1"/>
  <c r="J156" i="38"/>
  <c r="J146" i="38" s="1"/>
  <c r="I156" i="38"/>
  <c r="H156" i="38"/>
  <c r="H180" i="38" s="1"/>
  <c r="G156" i="38"/>
  <c r="G146" i="38" s="1"/>
  <c r="F156" i="38"/>
  <c r="F180" i="38" s="1"/>
  <c r="E156" i="38"/>
  <c r="E180" i="38" s="1"/>
  <c r="D156" i="38"/>
  <c r="D180" i="38" s="1"/>
  <c r="C156" i="38"/>
  <c r="C180" i="38" s="1"/>
  <c r="I146" i="38"/>
  <c r="D146" i="38"/>
  <c r="C146" i="38"/>
  <c r="K143" i="38"/>
  <c r="J143" i="38"/>
  <c r="I143" i="38"/>
  <c r="H143" i="38"/>
  <c r="G143" i="38"/>
  <c r="F143" i="38"/>
  <c r="E143" i="38"/>
  <c r="D143" i="38"/>
  <c r="C143" i="38"/>
  <c r="K134" i="38"/>
  <c r="J134" i="38"/>
  <c r="I134" i="38"/>
  <c r="H134" i="38"/>
  <c r="G134" i="38"/>
  <c r="F134" i="38"/>
  <c r="E134" i="38"/>
  <c r="D134" i="38"/>
  <c r="D110" i="38" s="1"/>
  <c r="C134" i="38"/>
  <c r="K130" i="38"/>
  <c r="J130" i="38"/>
  <c r="I130" i="38"/>
  <c r="H130" i="38"/>
  <c r="G130" i="38"/>
  <c r="F130" i="38"/>
  <c r="E130" i="38"/>
  <c r="D130" i="38"/>
  <c r="C130" i="38"/>
  <c r="K127" i="38"/>
  <c r="J127" i="38"/>
  <c r="I127" i="38"/>
  <c r="H127" i="38"/>
  <c r="G127" i="38"/>
  <c r="F127" i="38"/>
  <c r="E127" i="38"/>
  <c r="D127" i="38"/>
  <c r="C127" i="38"/>
  <c r="K123" i="38"/>
  <c r="J123" i="38"/>
  <c r="I123" i="38"/>
  <c r="H123" i="38"/>
  <c r="G123" i="38"/>
  <c r="F123" i="38"/>
  <c r="E123" i="38"/>
  <c r="D123" i="38"/>
  <c r="C123" i="38"/>
  <c r="K120" i="38"/>
  <c r="K110" i="38" s="1"/>
  <c r="J120" i="38"/>
  <c r="I120" i="38"/>
  <c r="H120" i="38"/>
  <c r="G120" i="38"/>
  <c r="F120" i="38"/>
  <c r="E120" i="38"/>
  <c r="D120" i="38"/>
  <c r="C120" i="38"/>
  <c r="K108" i="38"/>
  <c r="J108" i="38"/>
  <c r="I108" i="38"/>
  <c r="H108" i="38"/>
  <c r="G108" i="38"/>
  <c r="F108" i="38"/>
  <c r="E108" i="38"/>
  <c r="D108" i="38"/>
  <c r="C108" i="38"/>
  <c r="C75" i="38" s="1"/>
  <c r="K99" i="38"/>
  <c r="J99" i="38"/>
  <c r="I99" i="38"/>
  <c r="H99" i="38"/>
  <c r="G99" i="38"/>
  <c r="F99" i="38"/>
  <c r="E99" i="38"/>
  <c r="D99" i="38"/>
  <c r="C99" i="38"/>
  <c r="K95" i="38"/>
  <c r="J95" i="38"/>
  <c r="I95" i="38"/>
  <c r="H95" i="38"/>
  <c r="G95" i="38"/>
  <c r="F95" i="38"/>
  <c r="E95" i="38"/>
  <c r="D95" i="38"/>
  <c r="C95" i="38"/>
  <c r="K92" i="38"/>
  <c r="J92" i="38"/>
  <c r="I92" i="38"/>
  <c r="H92" i="38"/>
  <c r="G92" i="38"/>
  <c r="F92" i="38"/>
  <c r="E92" i="38"/>
  <c r="D92" i="38"/>
  <c r="C92" i="38"/>
  <c r="K88" i="38"/>
  <c r="J88" i="38"/>
  <c r="I88" i="38"/>
  <c r="H88" i="38"/>
  <c r="G88" i="38"/>
  <c r="F88" i="38"/>
  <c r="E88" i="38"/>
  <c r="D88" i="38"/>
  <c r="C88" i="38"/>
  <c r="K85" i="38"/>
  <c r="K75" i="38" s="1"/>
  <c r="J85" i="38"/>
  <c r="I85" i="38"/>
  <c r="H85" i="38"/>
  <c r="G85" i="38"/>
  <c r="F85" i="38"/>
  <c r="E85" i="38"/>
  <c r="D85" i="38"/>
  <c r="C85" i="38"/>
  <c r="K73" i="38"/>
  <c r="J73" i="38"/>
  <c r="I73" i="38"/>
  <c r="H73" i="38"/>
  <c r="G73" i="38"/>
  <c r="F73" i="38"/>
  <c r="E73" i="38"/>
  <c r="D73" i="38"/>
  <c r="C73" i="38"/>
  <c r="K64" i="38"/>
  <c r="J64" i="38"/>
  <c r="I64" i="38"/>
  <c r="H64" i="38"/>
  <c r="G64" i="38"/>
  <c r="F64" i="38"/>
  <c r="E64" i="38"/>
  <c r="D64" i="38"/>
  <c r="C64" i="38"/>
  <c r="K60" i="38"/>
  <c r="J60" i="38"/>
  <c r="I60" i="38"/>
  <c r="H60" i="38"/>
  <c r="G60" i="38"/>
  <c r="F60" i="38"/>
  <c r="E60" i="38"/>
  <c r="D60" i="38"/>
  <c r="C60" i="38"/>
  <c r="K57" i="38"/>
  <c r="J57" i="38"/>
  <c r="I57" i="38"/>
  <c r="H57" i="38"/>
  <c r="G57" i="38"/>
  <c r="F57" i="38"/>
  <c r="E57" i="38"/>
  <c r="D57" i="38"/>
  <c r="C57" i="38"/>
  <c r="K53" i="38"/>
  <c r="J53" i="38"/>
  <c r="I53" i="38"/>
  <c r="H53" i="38"/>
  <c r="G53" i="38"/>
  <c r="F53" i="38"/>
  <c r="E53" i="38"/>
  <c r="D53" i="38"/>
  <c r="C53" i="38"/>
  <c r="K50" i="38"/>
  <c r="J50" i="38"/>
  <c r="I50" i="38"/>
  <c r="H50" i="38"/>
  <c r="G50" i="38"/>
  <c r="F50" i="38"/>
  <c r="E50" i="38"/>
  <c r="D50" i="38"/>
  <c r="C50" i="38"/>
  <c r="K38" i="38"/>
  <c r="J38" i="38"/>
  <c r="I38" i="38"/>
  <c r="H38" i="38"/>
  <c r="G38" i="38"/>
  <c r="F38" i="38"/>
  <c r="E38" i="38"/>
  <c r="D38" i="38"/>
  <c r="C38" i="38"/>
  <c r="K29" i="38"/>
  <c r="J29" i="38"/>
  <c r="I29" i="38"/>
  <c r="H29" i="38"/>
  <c r="G29" i="38"/>
  <c r="F29" i="38"/>
  <c r="E29" i="38"/>
  <c r="D29" i="38"/>
  <c r="C29" i="38"/>
  <c r="K25" i="38"/>
  <c r="J25" i="38"/>
  <c r="I25" i="38"/>
  <c r="H25" i="38"/>
  <c r="G25" i="38"/>
  <c r="F25" i="38"/>
  <c r="E25" i="38"/>
  <c r="D25" i="38"/>
  <c r="C25" i="38"/>
  <c r="K22" i="38"/>
  <c r="J22" i="38"/>
  <c r="I22" i="38"/>
  <c r="H22" i="38"/>
  <c r="G22" i="38"/>
  <c r="F22" i="38"/>
  <c r="E22" i="38"/>
  <c r="D22" i="38"/>
  <c r="C22" i="38"/>
  <c r="K18" i="38"/>
  <c r="J18" i="38"/>
  <c r="I18" i="38"/>
  <c r="H18" i="38"/>
  <c r="G18" i="38"/>
  <c r="F18" i="38"/>
  <c r="E18" i="38"/>
  <c r="D18" i="38"/>
  <c r="C18" i="38"/>
  <c r="K15" i="38"/>
  <c r="J15" i="38"/>
  <c r="I15" i="38"/>
  <c r="H15" i="38"/>
  <c r="G15" i="38"/>
  <c r="G5" i="38" s="1"/>
  <c r="F15" i="38"/>
  <c r="E15" i="38"/>
  <c r="D15" i="38"/>
  <c r="C15" i="38"/>
  <c r="K217" i="39"/>
  <c r="J217" i="39"/>
  <c r="I217" i="39"/>
  <c r="H217" i="39"/>
  <c r="G217" i="39"/>
  <c r="F217" i="39"/>
  <c r="E217" i="39"/>
  <c r="D217" i="39"/>
  <c r="C217" i="39"/>
  <c r="K208" i="39"/>
  <c r="J208" i="39"/>
  <c r="I208" i="39"/>
  <c r="H208" i="39"/>
  <c r="G208" i="39"/>
  <c r="F208" i="39"/>
  <c r="E208" i="39"/>
  <c r="D208" i="39"/>
  <c r="C208" i="39"/>
  <c r="K204" i="39"/>
  <c r="J204" i="39"/>
  <c r="I204" i="39"/>
  <c r="H204" i="39"/>
  <c r="G204" i="39"/>
  <c r="F204" i="39"/>
  <c r="E204" i="39"/>
  <c r="D204" i="39"/>
  <c r="C204" i="39"/>
  <c r="K201" i="39"/>
  <c r="J201" i="39"/>
  <c r="I201" i="39"/>
  <c r="H201" i="39"/>
  <c r="G201" i="39"/>
  <c r="F201" i="39"/>
  <c r="E201" i="39"/>
  <c r="D201" i="39"/>
  <c r="C201" i="39"/>
  <c r="K197" i="39"/>
  <c r="J197" i="39"/>
  <c r="I197" i="39"/>
  <c r="H197" i="39"/>
  <c r="G197" i="39"/>
  <c r="F197" i="39"/>
  <c r="F184" i="39" s="1"/>
  <c r="E197" i="39"/>
  <c r="D197" i="39"/>
  <c r="C197" i="39"/>
  <c r="K194" i="39"/>
  <c r="J194" i="39"/>
  <c r="I194" i="39"/>
  <c r="H194" i="39"/>
  <c r="G194" i="39"/>
  <c r="F194" i="39"/>
  <c r="E194" i="39"/>
  <c r="D194" i="39"/>
  <c r="C194" i="39"/>
  <c r="K180" i="39"/>
  <c r="C180" i="39"/>
  <c r="K156" i="39"/>
  <c r="J156" i="39"/>
  <c r="I156" i="39"/>
  <c r="I180" i="39" s="1"/>
  <c r="H156" i="39"/>
  <c r="H180" i="39" s="1"/>
  <c r="G156" i="39"/>
  <c r="G180" i="39" s="1"/>
  <c r="F156" i="39"/>
  <c r="F146" i="39" s="1"/>
  <c r="E156" i="39"/>
  <c r="E180" i="39" s="1"/>
  <c r="D156" i="39"/>
  <c r="D180" i="39" s="1"/>
  <c r="C156" i="39"/>
  <c r="C146" i="39" s="1"/>
  <c r="K146" i="39"/>
  <c r="H146" i="39"/>
  <c r="G146" i="39"/>
  <c r="E146" i="39"/>
  <c r="K143" i="39"/>
  <c r="J143" i="39"/>
  <c r="I143" i="39"/>
  <c r="H143" i="39"/>
  <c r="G143" i="39"/>
  <c r="F143" i="39"/>
  <c r="E143" i="39"/>
  <c r="D143" i="39"/>
  <c r="C143" i="39"/>
  <c r="K134" i="39"/>
  <c r="J134" i="39"/>
  <c r="I134" i="39"/>
  <c r="H134" i="39"/>
  <c r="G134" i="39"/>
  <c r="F134" i="39"/>
  <c r="E134" i="39"/>
  <c r="D134" i="39"/>
  <c r="C134" i="39"/>
  <c r="K130" i="39"/>
  <c r="J130" i="39"/>
  <c r="I130" i="39"/>
  <c r="H130" i="39"/>
  <c r="G130" i="39"/>
  <c r="F130" i="39"/>
  <c r="E130" i="39"/>
  <c r="D130" i="39"/>
  <c r="C130" i="39"/>
  <c r="K127" i="39"/>
  <c r="J127" i="39"/>
  <c r="I127" i="39"/>
  <c r="H127" i="39"/>
  <c r="G127" i="39"/>
  <c r="F127" i="39"/>
  <c r="E127" i="39"/>
  <c r="D127" i="39"/>
  <c r="C127" i="39"/>
  <c r="K123" i="39"/>
  <c r="J123" i="39"/>
  <c r="I123" i="39"/>
  <c r="H123" i="39"/>
  <c r="G123" i="39"/>
  <c r="F123" i="39"/>
  <c r="E123" i="39"/>
  <c r="D123" i="39"/>
  <c r="C123" i="39"/>
  <c r="K120" i="39"/>
  <c r="J120" i="39"/>
  <c r="I120" i="39"/>
  <c r="H120" i="39"/>
  <c r="H110" i="39" s="1"/>
  <c r="G120" i="39"/>
  <c r="F120" i="39"/>
  <c r="E120" i="39"/>
  <c r="D120" i="39"/>
  <c r="C120" i="39"/>
  <c r="C110" i="39" s="1"/>
  <c r="K108" i="39"/>
  <c r="J108" i="39"/>
  <c r="I108" i="39"/>
  <c r="H108" i="39"/>
  <c r="G108" i="39"/>
  <c r="F108" i="39"/>
  <c r="E108" i="39"/>
  <c r="D108" i="39"/>
  <c r="C108" i="39"/>
  <c r="K99" i="39"/>
  <c r="J99" i="39"/>
  <c r="I99" i="39"/>
  <c r="H99" i="39"/>
  <c r="G99" i="39"/>
  <c r="F99" i="39"/>
  <c r="E99" i="39"/>
  <c r="D99" i="39"/>
  <c r="C99" i="39"/>
  <c r="K95" i="39"/>
  <c r="J95" i="39"/>
  <c r="I95" i="39"/>
  <c r="H95" i="39"/>
  <c r="G95" i="39"/>
  <c r="F95" i="39"/>
  <c r="E95" i="39"/>
  <c r="D95" i="39"/>
  <c r="C95" i="39"/>
  <c r="K92" i="39"/>
  <c r="J92" i="39"/>
  <c r="I92" i="39"/>
  <c r="H92" i="39"/>
  <c r="G92" i="39"/>
  <c r="F92" i="39"/>
  <c r="E92" i="39"/>
  <c r="D92" i="39"/>
  <c r="C92" i="39"/>
  <c r="K88" i="39"/>
  <c r="J88" i="39"/>
  <c r="J75" i="39" s="1"/>
  <c r="I88" i="39"/>
  <c r="H88" i="39"/>
  <c r="G88" i="39"/>
  <c r="G75" i="39" s="1"/>
  <c r="F88" i="39"/>
  <c r="E88" i="39"/>
  <c r="D88" i="39"/>
  <c r="D75" i="39" s="1"/>
  <c r="C88" i="39"/>
  <c r="K85" i="39"/>
  <c r="J85" i="39"/>
  <c r="I85" i="39"/>
  <c r="H85" i="39"/>
  <c r="G85" i="39"/>
  <c r="F85" i="39"/>
  <c r="E85" i="39"/>
  <c r="D85" i="39"/>
  <c r="C85" i="39"/>
  <c r="K73" i="39"/>
  <c r="J73" i="39"/>
  <c r="I73" i="39"/>
  <c r="H73" i="39"/>
  <c r="G73" i="39"/>
  <c r="F73" i="39"/>
  <c r="E73" i="39"/>
  <c r="D73" i="39"/>
  <c r="C73" i="39"/>
  <c r="K64" i="39"/>
  <c r="J64" i="39"/>
  <c r="I64" i="39"/>
  <c r="H64" i="39"/>
  <c r="G64" i="39"/>
  <c r="F64" i="39"/>
  <c r="E64" i="39"/>
  <c r="D64" i="39"/>
  <c r="C64" i="39"/>
  <c r="K60" i="39"/>
  <c r="J60" i="39"/>
  <c r="I60" i="39"/>
  <c r="H60" i="39"/>
  <c r="G60" i="39"/>
  <c r="F60" i="39"/>
  <c r="E60" i="39"/>
  <c r="D60" i="39"/>
  <c r="C60" i="39"/>
  <c r="K57" i="39"/>
  <c r="J57" i="39"/>
  <c r="I57" i="39"/>
  <c r="H57" i="39"/>
  <c r="G57" i="39"/>
  <c r="F57" i="39"/>
  <c r="E57" i="39"/>
  <c r="D57" i="39"/>
  <c r="C57" i="39"/>
  <c r="K53" i="39"/>
  <c r="J53" i="39"/>
  <c r="I53" i="39"/>
  <c r="H53" i="39"/>
  <c r="G53" i="39"/>
  <c r="F53" i="39"/>
  <c r="E53" i="39"/>
  <c r="D53" i="39"/>
  <c r="C53" i="39"/>
  <c r="C40" i="39" s="1"/>
  <c r="K50" i="39"/>
  <c r="J50" i="39"/>
  <c r="I50" i="39"/>
  <c r="H50" i="39"/>
  <c r="G50" i="39"/>
  <c r="G40" i="39" s="1"/>
  <c r="F50" i="39"/>
  <c r="F40" i="39" s="1"/>
  <c r="E50" i="39"/>
  <c r="D50" i="39"/>
  <c r="C50" i="39"/>
  <c r="K38" i="39"/>
  <c r="J38" i="39"/>
  <c r="I38" i="39"/>
  <c r="H38" i="39"/>
  <c r="G38" i="39"/>
  <c r="F38" i="39"/>
  <c r="E38" i="39"/>
  <c r="D38" i="39"/>
  <c r="C38" i="39"/>
  <c r="K29" i="39"/>
  <c r="J29" i="39"/>
  <c r="I29" i="39"/>
  <c r="H29" i="39"/>
  <c r="G29" i="39"/>
  <c r="F29" i="39"/>
  <c r="E29" i="39"/>
  <c r="D29" i="39"/>
  <c r="C29" i="39"/>
  <c r="K25" i="39"/>
  <c r="J25" i="39"/>
  <c r="I25" i="39"/>
  <c r="H25" i="39"/>
  <c r="G25" i="39"/>
  <c r="F25" i="39"/>
  <c r="E25" i="39"/>
  <c r="D25" i="39"/>
  <c r="C25" i="39"/>
  <c r="K22" i="39"/>
  <c r="J22" i="39"/>
  <c r="I22" i="39"/>
  <c r="H22" i="39"/>
  <c r="G22" i="39"/>
  <c r="F22" i="39"/>
  <c r="E22" i="39"/>
  <c r="D22" i="39"/>
  <c r="C22" i="39"/>
  <c r="K18" i="39"/>
  <c r="J18" i="39"/>
  <c r="I18" i="39"/>
  <c r="H18" i="39"/>
  <c r="G18" i="39"/>
  <c r="F18" i="39"/>
  <c r="E18" i="39"/>
  <c r="D18" i="39"/>
  <c r="C18" i="39"/>
  <c r="C5" i="39" s="1"/>
  <c r="K15" i="39"/>
  <c r="J15" i="39"/>
  <c r="I15" i="39"/>
  <c r="H15" i="39"/>
  <c r="G15" i="39"/>
  <c r="F15" i="39"/>
  <c r="E15" i="39"/>
  <c r="E5" i="39" s="1"/>
  <c r="D15" i="39"/>
  <c r="D5" i="39" s="1"/>
  <c r="C15" i="39"/>
  <c r="K217" i="40"/>
  <c r="J217" i="40"/>
  <c r="I217" i="40"/>
  <c r="H217" i="40"/>
  <c r="G217" i="40"/>
  <c r="F217" i="40"/>
  <c r="E217" i="40"/>
  <c r="D217" i="40"/>
  <c r="C217" i="40"/>
  <c r="K208" i="40"/>
  <c r="J208" i="40"/>
  <c r="I208" i="40"/>
  <c r="H208" i="40"/>
  <c r="G208" i="40"/>
  <c r="F208" i="40"/>
  <c r="E208" i="40"/>
  <c r="D208" i="40"/>
  <c r="C208" i="40"/>
  <c r="K204" i="40"/>
  <c r="J204" i="40"/>
  <c r="I204" i="40"/>
  <c r="H204" i="40"/>
  <c r="G204" i="40"/>
  <c r="F204" i="40"/>
  <c r="E204" i="40"/>
  <c r="D204" i="40"/>
  <c r="C204" i="40"/>
  <c r="K201" i="40"/>
  <c r="J201" i="40"/>
  <c r="I201" i="40"/>
  <c r="H201" i="40"/>
  <c r="G201" i="40"/>
  <c r="F201" i="40"/>
  <c r="E201" i="40"/>
  <c r="D201" i="40"/>
  <c r="C201" i="40"/>
  <c r="K197" i="40"/>
  <c r="K184" i="40" s="1"/>
  <c r="J197" i="40"/>
  <c r="I197" i="40"/>
  <c r="H197" i="40"/>
  <c r="G197" i="40"/>
  <c r="F197" i="40"/>
  <c r="E197" i="40"/>
  <c r="D197" i="40"/>
  <c r="C197" i="40"/>
  <c r="C184" i="40" s="1"/>
  <c r="C219" i="40" s="1"/>
  <c r="K194" i="40"/>
  <c r="J194" i="40"/>
  <c r="J184" i="40" s="1"/>
  <c r="I194" i="40"/>
  <c r="H194" i="40"/>
  <c r="G194" i="40"/>
  <c r="F194" i="40"/>
  <c r="E194" i="40"/>
  <c r="D194" i="40"/>
  <c r="C194" i="40"/>
  <c r="G180" i="40"/>
  <c r="K156" i="40"/>
  <c r="K180" i="40" s="1"/>
  <c r="J156" i="40"/>
  <c r="J146" i="40" s="1"/>
  <c r="I156" i="40"/>
  <c r="I180" i="40" s="1"/>
  <c r="H156" i="40"/>
  <c r="H146" i="40" s="1"/>
  <c r="G156" i="40"/>
  <c r="G146" i="40" s="1"/>
  <c r="F156" i="40"/>
  <c r="F180" i="40" s="1"/>
  <c r="E156" i="40"/>
  <c r="E146" i="40" s="1"/>
  <c r="D156" i="40"/>
  <c r="D146" i="40" s="1"/>
  <c r="C156" i="40"/>
  <c r="C180" i="40" s="1"/>
  <c r="K146" i="40"/>
  <c r="F146" i="40"/>
  <c r="K143" i="40"/>
  <c r="J143" i="40"/>
  <c r="I143" i="40"/>
  <c r="H143" i="40"/>
  <c r="G143" i="40"/>
  <c r="F143" i="40"/>
  <c r="E143" i="40"/>
  <c r="D143" i="40"/>
  <c r="C143" i="40"/>
  <c r="K134" i="40"/>
  <c r="J134" i="40"/>
  <c r="I134" i="40"/>
  <c r="H134" i="40"/>
  <c r="G134" i="40"/>
  <c r="F134" i="40"/>
  <c r="E134" i="40"/>
  <c r="D134" i="40"/>
  <c r="C134" i="40"/>
  <c r="K130" i="40"/>
  <c r="J130" i="40"/>
  <c r="I130" i="40"/>
  <c r="H130" i="40"/>
  <c r="G130" i="40"/>
  <c r="F130" i="40"/>
  <c r="E130" i="40"/>
  <c r="D130" i="40"/>
  <c r="C130" i="40"/>
  <c r="K127" i="40"/>
  <c r="J127" i="40"/>
  <c r="I127" i="40"/>
  <c r="H127" i="40"/>
  <c r="G127" i="40"/>
  <c r="F127" i="40"/>
  <c r="E127" i="40"/>
  <c r="D127" i="40"/>
  <c r="C127" i="40"/>
  <c r="K123" i="40"/>
  <c r="J123" i="40"/>
  <c r="J110" i="40" s="1"/>
  <c r="I123" i="40"/>
  <c r="I110" i="40" s="1"/>
  <c r="H123" i="40"/>
  <c r="G123" i="40"/>
  <c r="G110" i="40" s="1"/>
  <c r="F123" i="40"/>
  <c r="E123" i="40"/>
  <c r="D123" i="40"/>
  <c r="C123" i="40"/>
  <c r="K120" i="40"/>
  <c r="J120" i="40"/>
  <c r="I120" i="40"/>
  <c r="H120" i="40"/>
  <c r="G120" i="40"/>
  <c r="F120" i="40"/>
  <c r="F110" i="40" s="1"/>
  <c r="E120" i="40"/>
  <c r="E110" i="40" s="1"/>
  <c r="D120" i="40"/>
  <c r="C120" i="40"/>
  <c r="K108" i="40"/>
  <c r="J108" i="40"/>
  <c r="I108" i="40"/>
  <c r="H108" i="40"/>
  <c r="G108" i="40"/>
  <c r="F108" i="40"/>
  <c r="E108" i="40"/>
  <c r="D108" i="40"/>
  <c r="C108" i="40"/>
  <c r="K99" i="40"/>
  <c r="J99" i="40"/>
  <c r="I99" i="40"/>
  <c r="H99" i="40"/>
  <c r="G99" i="40"/>
  <c r="F99" i="40"/>
  <c r="E99" i="40"/>
  <c r="D99" i="40"/>
  <c r="C99" i="40"/>
  <c r="K95" i="40"/>
  <c r="J95" i="40"/>
  <c r="I95" i="40"/>
  <c r="H95" i="40"/>
  <c r="G95" i="40"/>
  <c r="F95" i="40"/>
  <c r="E95" i="40"/>
  <c r="D95" i="40"/>
  <c r="C95" i="40"/>
  <c r="K92" i="40"/>
  <c r="J92" i="40"/>
  <c r="I92" i="40"/>
  <c r="I75" i="40" s="1"/>
  <c r="H92" i="40"/>
  <c r="G92" i="40"/>
  <c r="F92" i="40"/>
  <c r="E92" i="40"/>
  <c r="D92" i="40"/>
  <c r="C92" i="40"/>
  <c r="K88" i="40"/>
  <c r="J88" i="40"/>
  <c r="I88" i="40"/>
  <c r="H88" i="40"/>
  <c r="G88" i="40"/>
  <c r="F88" i="40"/>
  <c r="E88" i="40"/>
  <c r="D88" i="40"/>
  <c r="C88" i="40"/>
  <c r="K85" i="40"/>
  <c r="J85" i="40"/>
  <c r="I85" i="40"/>
  <c r="H85" i="40"/>
  <c r="H75" i="40" s="1"/>
  <c r="G85" i="40"/>
  <c r="F85" i="40"/>
  <c r="F75" i="40" s="1"/>
  <c r="E85" i="40"/>
  <c r="E75" i="40" s="1"/>
  <c r="D85" i="40"/>
  <c r="C85" i="40"/>
  <c r="K73" i="40"/>
  <c r="J73" i="40"/>
  <c r="I73" i="40"/>
  <c r="H73" i="40"/>
  <c r="G73" i="40"/>
  <c r="F73" i="40"/>
  <c r="E73" i="40"/>
  <c r="D73" i="40"/>
  <c r="C73" i="40"/>
  <c r="K64" i="40"/>
  <c r="J64" i="40"/>
  <c r="I64" i="40"/>
  <c r="H64" i="40"/>
  <c r="G64" i="40"/>
  <c r="F64" i="40"/>
  <c r="E64" i="40"/>
  <c r="D64" i="40"/>
  <c r="C64" i="40"/>
  <c r="K60" i="40"/>
  <c r="J60" i="40"/>
  <c r="I60" i="40"/>
  <c r="H60" i="40"/>
  <c r="G60" i="40"/>
  <c r="F60" i="40"/>
  <c r="E60" i="40"/>
  <c r="D60" i="40"/>
  <c r="C60" i="40"/>
  <c r="K57" i="40"/>
  <c r="J57" i="40"/>
  <c r="I57" i="40"/>
  <c r="H57" i="40"/>
  <c r="G57" i="40"/>
  <c r="F57" i="40"/>
  <c r="E57" i="40"/>
  <c r="D57" i="40"/>
  <c r="C57" i="40"/>
  <c r="K53" i="40"/>
  <c r="J53" i="40"/>
  <c r="I53" i="40"/>
  <c r="H53" i="40"/>
  <c r="G53" i="40"/>
  <c r="F53" i="40"/>
  <c r="E53" i="40"/>
  <c r="D53" i="40"/>
  <c r="C53" i="40"/>
  <c r="K50" i="40"/>
  <c r="J50" i="40"/>
  <c r="I50" i="40"/>
  <c r="H50" i="40"/>
  <c r="H40" i="40" s="1"/>
  <c r="G50" i="40"/>
  <c r="G40" i="40" s="1"/>
  <c r="F50" i="40"/>
  <c r="F40" i="40" s="1"/>
  <c r="E50" i="40"/>
  <c r="D50" i="40"/>
  <c r="C50" i="40"/>
  <c r="K38" i="40"/>
  <c r="J38" i="40"/>
  <c r="I38" i="40"/>
  <c r="H38" i="40"/>
  <c r="H5" i="40" s="1"/>
  <c r="G38" i="40"/>
  <c r="F38" i="40"/>
  <c r="E38" i="40"/>
  <c r="D38" i="40"/>
  <c r="C38" i="40"/>
  <c r="K29" i="40"/>
  <c r="J29" i="40"/>
  <c r="I29" i="40"/>
  <c r="H29" i="40"/>
  <c r="G29" i="40"/>
  <c r="F29" i="40"/>
  <c r="E29" i="40"/>
  <c r="D29" i="40"/>
  <c r="C29" i="40"/>
  <c r="K25" i="40"/>
  <c r="J25" i="40"/>
  <c r="I25" i="40"/>
  <c r="H25" i="40"/>
  <c r="G25" i="40"/>
  <c r="F25" i="40"/>
  <c r="E25" i="40"/>
  <c r="D25" i="40"/>
  <c r="C25" i="40"/>
  <c r="K22" i="40"/>
  <c r="J22" i="40"/>
  <c r="I22" i="40"/>
  <c r="H22" i="40"/>
  <c r="G22" i="40"/>
  <c r="F22" i="40"/>
  <c r="E22" i="40"/>
  <c r="D22" i="40"/>
  <c r="C22" i="40"/>
  <c r="K18" i="40"/>
  <c r="J18" i="40"/>
  <c r="I18" i="40"/>
  <c r="H18" i="40"/>
  <c r="G18" i="40"/>
  <c r="F18" i="40"/>
  <c r="E18" i="40"/>
  <c r="D18" i="40"/>
  <c r="C18" i="40"/>
  <c r="K15" i="40"/>
  <c r="J15" i="40"/>
  <c r="I15" i="40"/>
  <c r="H15" i="40"/>
  <c r="G15" i="40"/>
  <c r="G5" i="40" s="1"/>
  <c r="F15" i="40"/>
  <c r="F5" i="40" s="1"/>
  <c r="E15" i="40"/>
  <c r="E5" i="40" s="1"/>
  <c r="D15" i="40"/>
  <c r="C15" i="40"/>
  <c r="K217" i="1"/>
  <c r="K184" i="1" s="1"/>
  <c r="J217" i="1"/>
  <c r="I217" i="1"/>
  <c r="H217" i="1"/>
  <c r="G217" i="1"/>
  <c r="F217" i="1"/>
  <c r="E217" i="1"/>
  <c r="D217" i="1"/>
  <c r="C217" i="1"/>
  <c r="C184" i="1" s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F201" i="1"/>
  <c r="E201" i="1"/>
  <c r="D201" i="1"/>
  <c r="C201" i="1"/>
  <c r="K197" i="1"/>
  <c r="J197" i="1"/>
  <c r="I197" i="1"/>
  <c r="H197" i="1"/>
  <c r="G197" i="1"/>
  <c r="F197" i="1"/>
  <c r="F184" i="1" s="1"/>
  <c r="E197" i="1"/>
  <c r="D197" i="1"/>
  <c r="C197" i="1"/>
  <c r="K194" i="1"/>
  <c r="J194" i="1"/>
  <c r="J184" i="1" s="1"/>
  <c r="J219" i="1" s="1"/>
  <c r="I194" i="1"/>
  <c r="H194" i="1"/>
  <c r="H184" i="1" s="1"/>
  <c r="G194" i="1"/>
  <c r="G184" i="1" s="1"/>
  <c r="F194" i="1"/>
  <c r="E194" i="1"/>
  <c r="D194" i="1"/>
  <c r="C194" i="1"/>
  <c r="K180" i="1"/>
  <c r="C180" i="1"/>
  <c r="K156" i="1"/>
  <c r="J156" i="1"/>
  <c r="J180" i="1" s="1"/>
  <c r="I156" i="1"/>
  <c r="I180" i="1" s="1"/>
  <c r="H156" i="1"/>
  <c r="H180" i="1" s="1"/>
  <c r="G156" i="1"/>
  <c r="G180" i="1" s="1"/>
  <c r="F156" i="1"/>
  <c r="F180" i="1" s="1"/>
  <c r="E156" i="1"/>
  <c r="E180" i="1" s="1"/>
  <c r="D156" i="1"/>
  <c r="D146" i="1" s="1"/>
  <c r="C156" i="1"/>
  <c r="K146" i="1"/>
  <c r="I146" i="1"/>
  <c r="F146" i="1"/>
  <c r="C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E110" i="1" s="1"/>
  <c r="D123" i="1"/>
  <c r="C123" i="1"/>
  <c r="K120" i="1"/>
  <c r="J120" i="1"/>
  <c r="I120" i="1"/>
  <c r="H120" i="1"/>
  <c r="G120" i="1"/>
  <c r="F120" i="1"/>
  <c r="F110" i="1" s="1"/>
  <c r="E120" i="1"/>
  <c r="D120" i="1"/>
  <c r="D110" i="1" s="1"/>
  <c r="C120" i="1"/>
  <c r="K108" i="1"/>
  <c r="J108" i="1"/>
  <c r="I108" i="1"/>
  <c r="H108" i="1"/>
  <c r="G108" i="1"/>
  <c r="F108" i="1"/>
  <c r="F75" i="1" s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J75" i="1" s="1"/>
  <c r="I88" i="1"/>
  <c r="H88" i="1"/>
  <c r="G88" i="1"/>
  <c r="F88" i="1"/>
  <c r="E88" i="1"/>
  <c r="D88" i="1"/>
  <c r="C88" i="1"/>
  <c r="K85" i="1"/>
  <c r="K75" i="1" s="1"/>
  <c r="J85" i="1"/>
  <c r="I85" i="1"/>
  <c r="H85" i="1"/>
  <c r="G85" i="1"/>
  <c r="F85" i="1"/>
  <c r="E85" i="1"/>
  <c r="E75" i="1" s="1"/>
  <c r="D85" i="1"/>
  <c r="D75" i="1" s="1"/>
  <c r="C85" i="1"/>
  <c r="C75" i="1" s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I53" i="1"/>
  <c r="H53" i="1"/>
  <c r="G53" i="1"/>
  <c r="F53" i="1"/>
  <c r="E53" i="1"/>
  <c r="D53" i="1"/>
  <c r="C53" i="1"/>
  <c r="K50" i="1"/>
  <c r="K40" i="1" s="1"/>
  <c r="K222" i="1" s="1"/>
  <c r="J50" i="1"/>
  <c r="I50" i="1"/>
  <c r="H50" i="1"/>
  <c r="G50" i="1"/>
  <c r="F50" i="1"/>
  <c r="E50" i="1"/>
  <c r="D50" i="1"/>
  <c r="D40" i="1" s="1"/>
  <c r="C50" i="1"/>
  <c r="C40" i="1" s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I22" i="1"/>
  <c r="H22" i="1"/>
  <c r="G22" i="1"/>
  <c r="F22" i="1"/>
  <c r="E22" i="1"/>
  <c r="D22" i="1"/>
  <c r="C22" i="1"/>
  <c r="K18" i="1"/>
  <c r="K5" i="1" s="1"/>
  <c r="J18" i="1"/>
  <c r="I18" i="1"/>
  <c r="H18" i="1"/>
  <c r="G18" i="1"/>
  <c r="F18" i="1"/>
  <c r="E18" i="1"/>
  <c r="D18" i="1"/>
  <c r="C18" i="1"/>
  <c r="K15" i="1"/>
  <c r="J15" i="1"/>
  <c r="J5" i="1" s="1"/>
  <c r="I15" i="1"/>
  <c r="H15" i="1"/>
  <c r="G15" i="1"/>
  <c r="F15" i="1"/>
  <c r="E15" i="1"/>
  <c r="E5" i="1" s="1"/>
  <c r="D15" i="1"/>
  <c r="C15" i="1"/>
  <c r="C5" i="1" s="1"/>
  <c r="C223" i="1" l="1"/>
  <c r="C219" i="1"/>
  <c r="K223" i="1"/>
  <c r="K219" i="1"/>
  <c r="G110" i="22"/>
  <c r="H184" i="2"/>
  <c r="H223" i="2" s="1"/>
  <c r="K146" i="23"/>
  <c r="K180" i="23"/>
  <c r="G110" i="1"/>
  <c r="E40" i="40"/>
  <c r="D40" i="39"/>
  <c r="D144" i="39" s="1"/>
  <c r="D221" i="39" s="1"/>
  <c r="E75" i="39"/>
  <c r="F5" i="38"/>
  <c r="F144" i="38" s="1"/>
  <c r="D5" i="38"/>
  <c r="E40" i="38"/>
  <c r="E222" i="38" s="1"/>
  <c r="I110" i="37"/>
  <c r="E146" i="37"/>
  <c r="H110" i="36"/>
  <c r="G180" i="36"/>
  <c r="G184" i="36"/>
  <c r="G219" i="36" s="1"/>
  <c r="F184" i="36"/>
  <c r="D184" i="36"/>
  <c r="K75" i="34"/>
  <c r="F146" i="33"/>
  <c r="I180" i="32"/>
  <c r="I146" i="32"/>
  <c r="G40" i="31"/>
  <c r="I110" i="31"/>
  <c r="I184" i="1"/>
  <c r="I219" i="1" s="1"/>
  <c r="D184" i="1"/>
  <c r="G75" i="40"/>
  <c r="G144" i="40" s="1"/>
  <c r="J75" i="40"/>
  <c r="E180" i="40"/>
  <c r="F184" i="40"/>
  <c r="F5" i="39"/>
  <c r="E40" i="39"/>
  <c r="E222" i="39" s="1"/>
  <c r="F75" i="39"/>
  <c r="F222" i="39" s="1"/>
  <c r="G110" i="39"/>
  <c r="J75" i="38"/>
  <c r="J222" i="38" s="1"/>
  <c r="J110" i="38"/>
  <c r="I110" i="38"/>
  <c r="G110" i="38"/>
  <c r="C75" i="37"/>
  <c r="C222" i="37" s="1"/>
  <c r="K75" i="37"/>
  <c r="K222" i="37" s="1"/>
  <c r="K180" i="37"/>
  <c r="I75" i="36"/>
  <c r="H75" i="36"/>
  <c r="F75" i="36"/>
  <c r="D146" i="36"/>
  <c r="J110" i="35"/>
  <c r="I110" i="35"/>
  <c r="H184" i="34"/>
  <c r="H219" i="34" s="1"/>
  <c r="D5" i="32"/>
  <c r="F5" i="31"/>
  <c r="E184" i="31"/>
  <c r="E223" i="31" s="1"/>
  <c r="J223" i="30"/>
  <c r="F5" i="29"/>
  <c r="E5" i="29"/>
  <c r="D180" i="29"/>
  <c r="C40" i="28"/>
  <c r="C224" i="28" s="1"/>
  <c r="K40" i="28"/>
  <c r="I146" i="27"/>
  <c r="J146" i="27"/>
  <c r="J180" i="27"/>
  <c r="H184" i="24"/>
  <c r="G184" i="24"/>
  <c r="H40" i="23"/>
  <c r="F180" i="20"/>
  <c r="F146" i="20"/>
  <c r="D184" i="20"/>
  <c r="D223" i="20" s="1"/>
  <c r="F180" i="22"/>
  <c r="F146" i="22"/>
  <c r="K110" i="1"/>
  <c r="G146" i="1"/>
  <c r="I40" i="40"/>
  <c r="D184" i="40"/>
  <c r="C110" i="38"/>
  <c r="D110" i="37"/>
  <c r="G146" i="35"/>
  <c r="I184" i="34"/>
  <c r="I219" i="34" s="1"/>
  <c r="E144" i="40"/>
  <c r="I146" i="39"/>
  <c r="G146" i="31"/>
  <c r="G180" i="31"/>
  <c r="C180" i="23"/>
  <c r="C146" i="23"/>
  <c r="K110" i="40"/>
  <c r="G184" i="39"/>
  <c r="E184" i="39"/>
  <c r="D184" i="39"/>
  <c r="E146" i="38"/>
  <c r="D40" i="37"/>
  <c r="F5" i="32"/>
  <c r="K146" i="32"/>
  <c r="K180" i="32"/>
  <c r="G5" i="29"/>
  <c r="G180" i="20"/>
  <c r="G146" i="20"/>
  <c r="I180" i="3"/>
  <c r="I146" i="3"/>
  <c r="G75" i="1"/>
  <c r="I5" i="40"/>
  <c r="I144" i="40" s="1"/>
  <c r="I221" i="40" s="1"/>
  <c r="C146" i="40"/>
  <c r="H184" i="40"/>
  <c r="H40" i="39"/>
  <c r="I75" i="39"/>
  <c r="H75" i="39"/>
  <c r="H224" i="39" s="1"/>
  <c r="D40" i="38"/>
  <c r="C40" i="38"/>
  <c r="K40" i="38"/>
  <c r="K222" i="38" s="1"/>
  <c r="J40" i="38"/>
  <c r="I40" i="38"/>
  <c r="D5" i="37"/>
  <c r="E40" i="37"/>
  <c r="E75" i="37"/>
  <c r="E224" i="37" s="1"/>
  <c r="D75" i="37"/>
  <c r="J75" i="37"/>
  <c r="C5" i="36"/>
  <c r="K5" i="36"/>
  <c r="J5" i="36"/>
  <c r="K110" i="36"/>
  <c r="J40" i="35"/>
  <c r="D184" i="35"/>
  <c r="D223" i="35" s="1"/>
  <c r="F40" i="34"/>
  <c r="J180" i="34"/>
  <c r="G110" i="33"/>
  <c r="I146" i="33"/>
  <c r="C75" i="32"/>
  <c r="K75" i="32"/>
  <c r="D110" i="32"/>
  <c r="C180" i="32"/>
  <c r="H184" i="31"/>
  <c r="H223" i="31" s="1"/>
  <c r="F184" i="30"/>
  <c r="C110" i="23"/>
  <c r="F5" i="20"/>
  <c r="E5" i="20"/>
  <c r="D5" i="20"/>
  <c r="C5" i="20"/>
  <c r="G5" i="1"/>
  <c r="F40" i="1"/>
  <c r="H110" i="40"/>
  <c r="K5" i="37"/>
  <c r="K144" i="37" s="1"/>
  <c r="H5" i="37"/>
  <c r="I40" i="37"/>
  <c r="I5" i="1"/>
  <c r="H5" i="1"/>
  <c r="F5" i="1"/>
  <c r="D5" i="1"/>
  <c r="D144" i="1" s="1"/>
  <c r="D221" i="1" s="1"/>
  <c r="H40" i="1"/>
  <c r="G40" i="1"/>
  <c r="G224" i="1" s="1"/>
  <c r="H110" i="1"/>
  <c r="J40" i="40"/>
  <c r="I184" i="40"/>
  <c r="H5" i="39"/>
  <c r="G5" i="39"/>
  <c r="G144" i="39" s="1"/>
  <c r="G221" i="39" s="1"/>
  <c r="I184" i="39"/>
  <c r="I5" i="38"/>
  <c r="H5" i="38"/>
  <c r="E75" i="38"/>
  <c r="D75" i="38"/>
  <c r="D184" i="37"/>
  <c r="C184" i="36"/>
  <c r="K184" i="36"/>
  <c r="K223" i="36" s="1"/>
  <c r="J184" i="36"/>
  <c r="J219" i="36" s="1"/>
  <c r="F5" i="34"/>
  <c r="G146" i="34"/>
  <c r="G180" i="34"/>
  <c r="D5" i="33"/>
  <c r="E40" i="33"/>
  <c r="F75" i="33"/>
  <c r="K180" i="33"/>
  <c r="K146" i="33"/>
  <c r="E184" i="33"/>
  <c r="E110" i="32"/>
  <c r="J180" i="31"/>
  <c r="I40" i="30"/>
  <c r="F40" i="30"/>
  <c r="G110" i="29"/>
  <c r="H180" i="28"/>
  <c r="H224" i="28" s="1"/>
  <c r="H146" i="28"/>
  <c r="G184" i="23"/>
  <c r="H144" i="40"/>
  <c r="J146" i="29"/>
  <c r="J180" i="29"/>
  <c r="C110" i="1"/>
  <c r="K110" i="39"/>
  <c r="C110" i="40"/>
  <c r="G184" i="40"/>
  <c r="C5" i="37"/>
  <c r="C144" i="37" s="1"/>
  <c r="I75" i="1"/>
  <c r="H75" i="1"/>
  <c r="E184" i="1"/>
  <c r="C5" i="40"/>
  <c r="K5" i="40"/>
  <c r="K144" i="40" s="1"/>
  <c r="K221" i="40" s="1"/>
  <c r="J5" i="40"/>
  <c r="J144" i="40" s="1"/>
  <c r="J221" i="40" s="1"/>
  <c r="C75" i="40"/>
  <c r="K75" i="40"/>
  <c r="J5" i="39"/>
  <c r="I40" i="39"/>
  <c r="C75" i="39"/>
  <c r="C144" i="39" s="1"/>
  <c r="C221" i="39" s="1"/>
  <c r="K75" i="39"/>
  <c r="F40" i="38"/>
  <c r="F224" i="38" s="1"/>
  <c r="E184" i="38"/>
  <c r="E184" i="35"/>
  <c r="E223" i="35" s="1"/>
  <c r="H110" i="33"/>
  <c r="I5" i="32"/>
  <c r="H5" i="32"/>
  <c r="K75" i="30"/>
  <c r="E110" i="30"/>
  <c r="D110" i="30"/>
  <c r="I110" i="28"/>
  <c r="E110" i="26"/>
  <c r="E146" i="26"/>
  <c r="E180" i="26"/>
  <c r="J40" i="1"/>
  <c r="I40" i="1"/>
  <c r="E40" i="1"/>
  <c r="E144" i="1" s="1"/>
  <c r="E221" i="1" s="1"/>
  <c r="J110" i="1"/>
  <c r="I110" i="1"/>
  <c r="E146" i="1"/>
  <c r="D5" i="40"/>
  <c r="D40" i="40"/>
  <c r="C40" i="40"/>
  <c r="K40" i="40"/>
  <c r="D75" i="40"/>
  <c r="D110" i="40"/>
  <c r="K5" i="39"/>
  <c r="K40" i="39"/>
  <c r="K222" i="39" s="1"/>
  <c r="H184" i="39"/>
  <c r="E5" i="38"/>
  <c r="F110" i="36"/>
  <c r="E110" i="36"/>
  <c r="F75" i="35"/>
  <c r="F144" i="35" s="1"/>
  <c r="F221" i="35" s="1"/>
  <c r="H5" i="34"/>
  <c r="E5" i="33"/>
  <c r="D40" i="32"/>
  <c r="C40" i="32"/>
  <c r="J184" i="32"/>
  <c r="J223" i="32" s="1"/>
  <c r="F180" i="30"/>
  <c r="E5" i="25"/>
  <c r="J146" i="25"/>
  <c r="J180" i="25"/>
  <c r="H180" i="11"/>
  <c r="H146" i="11"/>
  <c r="I5" i="35"/>
  <c r="I75" i="35"/>
  <c r="H75" i="35"/>
  <c r="H224" i="35" s="1"/>
  <c r="G5" i="34"/>
  <c r="G144" i="34" s="1"/>
  <c r="G221" i="34" s="1"/>
  <c r="D5" i="34"/>
  <c r="G40" i="34"/>
  <c r="G222" i="34" s="1"/>
  <c r="G75" i="34"/>
  <c r="G184" i="34"/>
  <c r="G219" i="34" s="1"/>
  <c r="F184" i="34"/>
  <c r="F219" i="34" s="1"/>
  <c r="D184" i="34"/>
  <c r="G5" i="33"/>
  <c r="G144" i="33" s="1"/>
  <c r="F5" i="33"/>
  <c r="F144" i="33" s="1"/>
  <c r="F221" i="33" s="1"/>
  <c r="J5" i="32"/>
  <c r="E40" i="32"/>
  <c r="E224" i="32" s="1"/>
  <c r="K40" i="32"/>
  <c r="J40" i="32"/>
  <c r="J75" i="31"/>
  <c r="J110" i="31"/>
  <c r="E146" i="31"/>
  <c r="H5" i="30"/>
  <c r="H144" i="30" s="1"/>
  <c r="H221" i="30" s="1"/>
  <c r="G5" i="30"/>
  <c r="E5" i="30"/>
  <c r="F110" i="30"/>
  <c r="E40" i="29"/>
  <c r="D40" i="29"/>
  <c r="J40" i="29"/>
  <c r="E110" i="29"/>
  <c r="C5" i="28"/>
  <c r="C144" i="28" s="1"/>
  <c r="C221" i="28" s="1"/>
  <c r="K5" i="28"/>
  <c r="F184" i="27"/>
  <c r="F219" i="27" s="1"/>
  <c r="D75" i="26"/>
  <c r="F110" i="26"/>
  <c r="I184" i="26"/>
  <c r="E40" i="25"/>
  <c r="D40" i="25"/>
  <c r="D224" i="25" s="1"/>
  <c r="J40" i="25"/>
  <c r="G75" i="25"/>
  <c r="G222" i="25" s="1"/>
  <c r="E184" i="25"/>
  <c r="E219" i="25" s="1"/>
  <c r="D180" i="24"/>
  <c r="H5" i="23"/>
  <c r="D75" i="23"/>
  <c r="H184" i="23"/>
  <c r="J184" i="22"/>
  <c r="J219" i="22" s="1"/>
  <c r="I184" i="22"/>
  <c r="C75" i="21"/>
  <c r="K75" i="21"/>
  <c r="K224" i="21" s="1"/>
  <c r="E110" i="21"/>
  <c r="E146" i="21"/>
  <c r="F180" i="19"/>
  <c r="F146" i="19"/>
  <c r="F75" i="16"/>
  <c r="J184" i="13"/>
  <c r="J219" i="13" s="1"/>
  <c r="F75" i="11"/>
  <c r="J5" i="5"/>
  <c r="J144" i="5" s="1"/>
  <c r="J221" i="5" s="1"/>
  <c r="I5" i="5"/>
  <c r="K110" i="2"/>
  <c r="G5" i="19"/>
  <c r="H110" i="19"/>
  <c r="E5" i="10"/>
  <c r="F144" i="7"/>
  <c r="F221" i="7" s="1"/>
  <c r="H180" i="4"/>
  <c r="H146" i="4"/>
  <c r="I110" i="3"/>
  <c r="C184" i="2"/>
  <c r="K184" i="2"/>
  <c r="K219" i="2" s="1"/>
  <c r="J184" i="2"/>
  <c r="J184" i="35"/>
  <c r="J219" i="35" s="1"/>
  <c r="J75" i="34"/>
  <c r="J222" i="34" s="1"/>
  <c r="C110" i="34"/>
  <c r="K110" i="34"/>
  <c r="J180" i="33"/>
  <c r="H184" i="33"/>
  <c r="F184" i="33"/>
  <c r="F110" i="32"/>
  <c r="E40" i="31"/>
  <c r="D40" i="31"/>
  <c r="D224" i="31" s="1"/>
  <c r="C40" i="31"/>
  <c r="K40" i="31"/>
  <c r="J40" i="31"/>
  <c r="D184" i="31"/>
  <c r="J184" i="31"/>
  <c r="I184" i="31"/>
  <c r="C5" i="30"/>
  <c r="C144" i="30" s="1"/>
  <c r="C221" i="30" s="1"/>
  <c r="K5" i="30"/>
  <c r="K144" i="30" s="1"/>
  <c r="K221" i="30" s="1"/>
  <c r="I110" i="30"/>
  <c r="K180" i="30"/>
  <c r="H184" i="30"/>
  <c r="H219" i="30" s="1"/>
  <c r="G184" i="30"/>
  <c r="G219" i="30" s="1"/>
  <c r="E184" i="30"/>
  <c r="G180" i="29"/>
  <c r="G184" i="29"/>
  <c r="G224" i="29" s="1"/>
  <c r="I40" i="27"/>
  <c r="J5" i="26"/>
  <c r="I5" i="26"/>
  <c r="I110" i="25"/>
  <c r="D40" i="24"/>
  <c r="J40" i="24"/>
  <c r="F184" i="21"/>
  <c r="E184" i="21"/>
  <c r="E219" i="21" s="1"/>
  <c r="D223" i="18"/>
  <c r="D219" i="18"/>
  <c r="G180" i="6"/>
  <c r="G146" i="6"/>
  <c r="K184" i="6"/>
  <c r="J184" i="6"/>
  <c r="I146" i="5"/>
  <c r="J146" i="5"/>
  <c r="J180" i="5"/>
  <c r="J224" i="5" s="1"/>
  <c r="E75" i="35"/>
  <c r="J75" i="35"/>
  <c r="J222" i="35" s="1"/>
  <c r="C184" i="35"/>
  <c r="C219" i="35" s="1"/>
  <c r="K184" i="35"/>
  <c r="H184" i="35"/>
  <c r="E75" i="33"/>
  <c r="D75" i="33"/>
  <c r="J75" i="33"/>
  <c r="F110" i="33"/>
  <c r="E110" i="33"/>
  <c r="C110" i="33"/>
  <c r="K110" i="33"/>
  <c r="F40" i="32"/>
  <c r="F180" i="32"/>
  <c r="F180" i="31"/>
  <c r="F223" i="31" s="1"/>
  <c r="D5" i="30"/>
  <c r="J75" i="30"/>
  <c r="I75" i="30"/>
  <c r="I224" i="30" s="1"/>
  <c r="H75" i="30"/>
  <c r="G75" i="30"/>
  <c r="I40" i="29"/>
  <c r="I75" i="29"/>
  <c r="D180" i="27"/>
  <c r="E110" i="25"/>
  <c r="H110" i="25"/>
  <c r="D180" i="25"/>
  <c r="G75" i="24"/>
  <c r="F75" i="24"/>
  <c r="E75" i="24"/>
  <c r="C75" i="24"/>
  <c r="E180" i="23"/>
  <c r="E146" i="23"/>
  <c r="F180" i="23"/>
  <c r="G184" i="21"/>
  <c r="G219" i="21" s="1"/>
  <c r="C40" i="20"/>
  <c r="K40" i="20"/>
  <c r="J40" i="20"/>
  <c r="H40" i="20"/>
  <c r="I5" i="18"/>
  <c r="E75" i="18"/>
  <c r="E222" i="18" s="1"/>
  <c r="C75" i="18"/>
  <c r="K75" i="18"/>
  <c r="K222" i="18" s="1"/>
  <c r="I180" i="13"/>
  <c r="I146" i="13"/>
  <c r="G5" i="32"/>
  <c r="G144" i="32" s="1"/>
  <c r="G5" i="31"/>
  <c r="G110" i="31"/>
  <c r="E110" i="31"/>
  <c r="D110" i="31"/>
  <c r="J5" i="29"/>
  <c r="J75" i="29"/>
  <c r="J110" i="29"/>
  <c r="K146" i="26"/>
  <c r="K180" i="26"/>
  <c r="D5" i="24"/>
  <c r="H75" i="24"/>
  <c r="D184" i="24"/>
  <c r="D223" i="24" s="1"/>
  <c r="K110" i="23"/>
  <c r="G5" i="21"/>
  <c r="H40" i="21"/>
  <c r="H75" i="21"/>
  <c r="G75" i="21"/>
  <c r="H184" i="21"/>
  <c r="H223" i="21" s="1"/>
  <c r="J110" i="17"/>
  <c r="I184" i="13"/>
  <c r="I180" i="9"/>
  <c r="I146" i="9"/>
  <c r="C180" i="7"/>
  <c r="C146" i="7"/>
  <c r="K180" i="7"/>
  <c r="K146" i="7"/>
  <c r="G5" i="35"/>
  <c r="G144" i="35" s="1"/>
  <c r="G221" i="35" s="1"/>
  <c r="F5" i="35"/>
  <c r="E75" i="34"/>
  <c r="D75" i="34"/>
  <c r="F110" i="34"/>
  <c r="E110" i="34"/>
  <c r="J75" i="32"/>
  <c r="J222" i="32" s="1"/>
  <c r="I75" i="32"/>
  <c r="H184" i="32"/>
  <c r="H219" i="32" s="1"/>
  <c r="F184" i="32"/>
  <c r="E184" i="32"/>
  <c r="G184" i="31"/>
  <c r="F5" i="30"/>
  <c r="C40" i="29"/>
  <c r="C222" i="29" s="1"/>
  <c r="K40" i="29"/>
  <c r="C110" i="29"/>
  <c r="K110" i="29"/>
  <c r="H146" i="29"/>
  <c r="D184" i="27"/>
  <c r="C184" i="27"/>
  <c r="K184" i="27"/>
  <c r="I184" i="27"/>
  <c r="I223" i="27" s="1"/>
  <c r="D110" i="26"/>
  <c r="D180" i="26"/>
  <c r="D146" i="26"/>
  <c r="H75" i="25"/>
  <c r="F110" i="25"/>
  <c r="D110" i="25"/>
  <c r="G110" i="23"/>
  <c r="F110" i="23"/>
  <c r="E5" i="22"/>
  <c r="E144" i="22" s="1"/>
  <c r="E221" i="22" s="1"/>
  <c r="D5" i="22"/>
  <c r="C5" i="22"/>
  <c r="K5" i="22"/>
  <c r="H110" i="22"/>
  <c r="J110" i="15"/>
  <c r="H184" i="15"/>
  <c r="H219" i="15" s="1"/>
  <c r="C40" i="14"/>
  <c r="K40" i="14"/>
  <c r="E75" i="14"/>
  <c r="G146" i="14"/>
  <c r="G180" i="14"/>
  <c r="K184" i="7"/>
  <c r="E75" i="28"/>
  <c r="G40" i="26"/>
  <c r="G184" i="25"/>
  <c r="G224" i="25" s="1"/>
  <c r="J110" i="23"/>
  <c r="I180" i="23"/>
  <c r="C40" i="22"/>
  <c r="C222" i="22" s="1"/>
  <c r="K40" i="22"/>
  <c r="J40" i="22"/>
  <c r="C184" i="22"/>
  <c r="D40" i="20"/>
  <c r="H5" i="19"/>
  <c r="H144" i="19" s="1"/>
  <c r="H221" i="19" s="1"/>
  <c r="H40" i="17"/>
  <c r="C110" i="17"/>
  <c r="C40" i="15"/>
  <c r="K146" i="14"/>
  <c r="G40" i="13"/>
  <c r="F40" i="13"/>
  <c r="C110" i="13"/>
  <c r="K110" i="13"/>
  <c r="H110" i="12"/>
  <c r="E110" i="12"/>
  <c r="H180" i="12"/>
  <c r="H146" i="12"/>
  <c r="D184" i="12"/>
  <c r="C40" i="11"/>
  <c r="K40" i="11"/>
  <c r="J75" i="11"/>
  <c r="D110" i="11"/>
  <c r="C180" i="11"/>
  <c r="C146" i="11"/>
  <c r="K180" i="11"/>
  <c r="K146" i="11"/>
  <c r="J5" i="8"/>
  <c r="I5" i="8"/>
  <c r="C40" i="8"/>
  <c r="K40" i="8"/>
  <c r="K144" i="8" s="1"/>
  <c r="K221" i="8" s="1"/>
  <c r="J40" i="8"/>
  <c r="G40" i="8"/>
  <c r="G222" i="8" s="1"/>
  <c r="I146" i="4"/>
  <c r="I180" i="4"/>
  <c r="F180" i="28"/>
  <c r="F184" i="28"/>
  <c r="G75" i="27"/>
  <c r="G222" i="27" s="1"/>
  <c r="H110" i="27"/>
  <c r="H5" i="26"/>
  <c r="G5" i="26"/>
  <c r="E5" i="26"/>
  <c r="I110" i="26"/>
  <c r="G5" i="25"/>
  <c r="H184" i="25"/>
  <c r="I40" i="24"/>
  <c r="H40" i="24"/>
  <c r="I75" i="24"/>
  <c r="K184" i="24"/>
  <c r="K219" i="24" s="1"/>
  <c r="F184" i="24"/>
  <c r="F5" i="22"/>
  <c r="D40" i="22"/>
  <c r="D75" i="22"/>
  <c r="C75" i="22"/>
  <c r="K75" i="22"/>
  <c r="E40" i="21"/>
  <c r="D40" i="21"/>
  <c r="E110" i="20"/>
  <c r="D110" i="20"/>
  <c r="H184" i="20"/>
  <c r="G184" i="20"/>
  <c r="G5" i="17"/>
  <c r="G144" i="17" s="1"/>
  <c r="G221" i="17" s="1"/>
  <c r="J5" i="15"/>
  <c r="H110" i="15"/>
  <c r="G110" i="15"/>
  <c r="J75" i="13"/>
  <c r="H184" i="13"/>
  <c r="D184" i="13"/>
  <c r="F5" i="12"/>
  <c r="G5" i="11"/>
  <c r="J5" i="11"/>
  <c r="J144" i="11" s="1"/>
  <c r="C75" i="11"/>
  <c r="K75" i="11"/>
  <c r="K222" i="11" s="1"/>
  <c r="D180" i="11"/>
  <c r="D146" i="11"/>
  <c r="C5" i="8"/>
  <c r="E75" i="8"/>
  <c r="G180" i="7"/>
  <c r="G146" i="7"/>
  <c r="I75" i="6"/>
  <c r="J223" i="3"/>
  <c r="G110" i="28"/>
  <c r="G5" i="27"/>
  <c r="H184" i="26"/>
  <c r="G184" i="26"/>
  <c r="G219" i="26" s="1"/>
  <c r="D5" i="23"/>
  <c r="C5" i="23"/>
  <c r="C144" i="23" s="1"/>
  <c r="K5" i="23"/>
  <c r="D40" i="23"/>
  <c r="D144" i="23" s="1"/>
  <c r="D221" i="23" s="1"/>
  <c r="D110" i="23"/>
  <c r="F110" i="22"/>
  <c r="I110" i="22"/>
  <c r="F75" i="21"/>
  <c r="E75" i="21"/>
  <c r="E222" i="21" s="1"/>
  <c r="F75" i="20"/>
  <c r="F144" i="20" s="1"/>
  <c r="I184" i="20"/>
  <c r="D110" i="19"/>
  <c r="C223" i="19"/>
  <c r="K223" i="19"/>
  <c r="H184" i="19"/>
  <c r="H223" i="19" s="1"/>
  <c r="I40" i="18"/>
  <c r="H40" i="18"/>
  <c r="D75" i="17"/>
  <c r="C75" i="17"/>
  <c r="K75" i="17"/>
  <c r="H184" i="17"/>
  <c r="H219" i="17" s="1"/>
  <c r="E75" i="16"/>
  <c r="F110" i="16"/>
  <c r="G5" i="14"/>
  <c r="C75" i="14"/>
  <c r="K75" i="14"/>
  <c r="H75" i="14"/>
  <c r="E110" i="14"/>
  <c r="F40" i="12"/>
  <c r="K40" i="12"/>
  <c r="H5" i="11"/>
  <c r="D5" i="9"/>
  <c r="C5" i="9"/>
  <c r="K5" i="9"/>
  <c r="J5" i="9"/>
  <c r="H5" i="9"/>
  <c r="G5" i="9"/>
  <c r="I5" i="7"/>
  <c r="J180" i="6"/>
  <c r="J146" i="6"/>
  <c r="G184" i="6"/>
  <c r="J223" i="5"/>
  <c r="D110" i="3"/>
  <c r="C110" i="2"/>
  <c r="G184" i="2"/>
  <c r="H75" i="28"/>
  <c r="H184" i="28"/>
  <c r="H219" i="28" s="1"/>
  <c r="G184" i="28"/>
  <c r="G219" i="28" s="1"/>
  <c r="E184" i="28"/>
  <c r="E223" i="28" s="1"/>
  <c r="H5" i="27"/>
  <c r="H144" i="27" s="1"/>
  <c r="H221" i="27" s="1"/>
  <c r="H40" i="27"/>
  <c r="I75" i="27"/>
  <c r="J40" i="26"/>
  <c r="C75" i="26"/>
  <c r="K75" i="26"/>
  <c r="C110" i="26"/>
  <c r="K110" i="26"/>
  <c r="J110" i="26"/>
  <c r="H110" i="26"/>
  <c r="J184" i="25"/>
  <c r="J223" i="25" s="1"/>
  <c r="C5" i="24"/>
  <c r="K5" i="24"/>
  <c r="I5" i="24"/>
  <c r="F5" i="24"/>
  <c r="E40" i="22"/>
  <c r="E224" i="22" s="1"/>
  <c r="F5" i="21"/>
  <c r="F144" i="21" s="1"/>
  <c r="E5" i="21"/>
  <c r="E40" i="20"/>
  <c r="E224" i="20" s="1"/>
  <c r="E40" i="19"/>
  <c r="D40" i="19"/>
  <c r="I40" i="19"/>
  <c r="F75" i="19"/>
  <c r="E75" i="19"/>
  <c r="E222" i="19" s="1"/>
  <c r="J75" i="19"/>
  <c r="I75" i="19"/>
  <c r="I40" i="17"/>
  <c r="D40" i="16"/>
  <c r="I75" i="15"/>
  <c r="I110" i="15"/>
  <c r="G184" i="15"/>
  <c r="D75" i="14"/>
  <c r="D222" i="14" s="1"/>
  <c r="G40" i="12"/>
  <c r="G222" i="12" s="1"/>
  <c r="E184" i="12"/>
  <c r="J40" i="11"/>
  <c r="I40" i="11"/>
  <c r="I144" i="11" s="1"/>
  <c r="I221" i="11" s="1"/>
  <c r="G110" i="11"/>
  <c r="E110" i="11"/>
  <c r="D40" i="10"/>
  <c r="F75" i="10"/>
  <c r="E75" i="10"/>
  <c r="D75" i="10"/>
  <c r="E110" i="10"/>
  <c r="D184" i="10"/>
  <c r="D219" i="10" s="1"/>
  <c r="G40" i="9"/>
  <c r="F146" i="9"/>
  <c r="I184" i="8"/>
  <c r="J40" i="7"/>
  <c r="I40" i="7"/>
  <c r="C180" i="6"/>
  <c r="C146" i="6"/>
  <c r="H184" i="6"/>
  <c r="G110" i="5"/>
  <c r="F110" i="5"/>
  <c r="C5" i="3"/>
  <c r="K5" i="3"/>
  <c r="K144" i="3" s="1"/>
  <c r="I5" i="3"/>
  <c r="F75" i="3"/>
  <c r="E75" i="3"/>
  <c r="K146" i="2"/>
  <c r="K180" i="2"/>
  <c r="D75" i="20"/>
  <c r="J184" i="19"/>
  <c r="I184" i="19"/>
  <c r="I223" i="19" s="1"/>
  <c r="C5" i="18"/>
  <c r="C144" i="18" s="1"/>
  <c r="C221" i="18" s="1"/>
  <c r="K5" i="18"/>
  <c r="D5" i="17"/>
  <c r="E40" i="17"/>
  <c r="E75" i="17"/>
  <c r="J75" i="16"/>
  <c r="C110" i="16"/>
  <c r="K110" i="16"/>
  <c r="G184" i="16"/>
  <c r="G223" i="16" s="1"/>
  <c r="G40" i="15"/>
  <c r="D5" i="14"/>
  <c r="D144" i="14" s="1"/>
  <c r="E40" i="14"/>
  <c r="H5" i="13"/>
  <c r="F5" i="13"/>
  <c r="D5" i="13"/>
  <c r="J40" i="13"/>
  <c r="C75" i="13"/>
  <c r="K75" i="13"/>
  <c r="F180" i="11"/>
  <c r="F40" i="10"/>
  <c r="H75" i="10"/>
  <c r="E5" i="9"/>
  <c r="E40" i="9"/>
  <c r="D40" i="9"/>
  <c r="D144" i="9" s="1"/>
  <c r="C40" i="9"/>
  <c r="C222" i="9" s="1"/>
  <c r="K40" i="9"/>
  <c r="E110" i="9"/>
  <c r="E184" i="9"/>
  <c r="D75" i="8"/>
  <c r="C75" i="8"/>
  <c r="K75" i="8"/>
  <c r="G40" i="6"/>
  <c r="F40" i="6"/>
  <c r="E40" i="6"/>
  <c r="D40" i="6"/>
  <c r="C40" i="6"/>
  <c r="E75" i="5"/>
  <c r="D110" i="5"/>
  <c r="C5" i="4"/>
  <c r="K5" i="4"/>
  <c r="C75" i="3"/>
  <c r="C110" i="3"/>
  <c r="K110" i="3"/>
  <c r="G40" i="2"/>
  <c r="F40" i="2"/>
  <c r="E75" i="20"/>
  <c r="C184" i="20"/>
  <c r="K184" i="20"/>
  <c r="K219" i="20" s="1"/>
  <c r="D75" i="19"/>
  <c r="D222" i="19" s="1"/>
  <c r="C75" i="19"/>
  <c r="K75" i="19"/>
  <c r="C40" i="18"/>
  <c r="K40" i="18"/>
  <c r="F75" i="17"/>
  <c r="E110" i="17"/>
  <c r="D110" i="17"/>
  <c r="K146" i="17"/>
  <c r="C180" i="15"/>
  <c r="F184" i="15"/>
  <c r="F223" i="15" s="1"/>
  <c r="F40" i="14"/>
  <c r="F75" i="14"/>
  <c r="G110" i="14"/>
  <c r="D180" i="14"/>
  <c r="D184" i="14"/>
  <c r="D219" i="14" s="1"/>
  <c r="D110" i="13"/>
  <c r="E180" i="13"/>
  <c r="H5" i="12"/>
  <c r="I40" i="12"/>
  <c r="I75" i="11"/>
  <c r="H75" i="11"/>
  <c r="G75" i="11"/>
  <c r="D75" i="11"/>
  <c r="H184" i="11"/>
  <c r="H223" i="11" s="1"/>
  <c r="F5" i="10"/>
  <c r="F40" i="9"/>
  <c r="G75" i="9"/>
  <c r="C184" i="8"/>
  <c r="E184" i="7"/>
  <c r="D184" i="7"/>
  <c r="C184" i="7"/>
  <c r="H75" i="6"/>
  <c r="G75" i="6"/>
  <c r="F75" i="6"/>
  <c r="E75" i="6"/>
  <c r="E5" i="5"/>
  <c r="E144" i="5" s="1"/>
  <c r="D5" i="4"/>
  <c r="J5" i="4"/>
  <c r="I5" i="4"/>
  <c r="G75" i="2"/>
  <c r="F184" i="2"/>
  <c r="E184" i="2"/>
  <c r="E219" i="2" s="1"/>
  <c r="D180" i="18"/>
  <c r="G40" i="17"/>
  <c r="G222" i="17" s="1"/>
  <c r="F40" i="17"/>
  <c r="F222" i="17" s="1"/>
  <c r="F110" i="17"/>
  <c r="C40" i="16"/>
  <c r="C222" i="16" s="1"/>
  <c r="K40" i="16"/>
  <c r="K224" i="16" s="1"/>
  <c r="J40" i="16"/>
  <c r="E110" i="16"/>
  <c r="D110" i="16"/>
  <c r="I5" i="15"/>
  <c r="F5" i="15"/>
  <c r="E180" i="15"/>
  <c r="F180" i="14"/>
  <c r="C40" i="13"/>
  <c r="C75" i="12"/>
  <c r="K75" i="12"/>
  <c r="H75" i="12"/>
  <c r="G75" i="12"/>
  <c r="I110" i="12"/>
  <c r="C184" i="12"/>
  <c r="K184" i="12"/>
  <c r="K219" i="12" s="1"/>
  <c r="J184" i="12"/>
  <c r="J223" i="12" s="1"/>
  <c r="F184" i="12"/>
  <c r="F219" i="12" s="1"/>
  <c r="C110" i="11"/>
  <c r="K110" i="11"/>
  <c r="D110" i="10"/>
  <c r="G184" i="10"/>
  <c r="F184" i="10"/>
  <c r="E184" i="10"/>
  <c r="E219" i="10" s="1"/>
  <c r="H75" i="9"/>
  <c r="H222" i="9" s="1"/>
  <c r="E5" i="7"/>
  <c r="C110" i="6"/>
  <c r="K110" i="6"/>
  <c r="E184" i="6"/>
  <c r="C184" i="6"/>
  <c r="F75" i="4"/>
  <c r="E75" i="4"/>
  <c r="K75" i="4"/>
  <c r="J75" i="4"/>
  <c r="I75" i="4"/>
  <c r="F184" i="4"/>
  <c r="E184" i="4"/>
  <c r="E110" i="3"/>
  <c r="G5" i="2"/>
  <c r="J110" i="2"/>
  <c r="F5" i="4"/>
  <c r="F144" i="4" s="1"/>
  <c r="F221" i="4" s="1"/>
  <c r="K110" i="4"/>
  <c r="F180" i="4"/>
  <c r="G184" i="4"/>
  <c r="E5" i="3"/>
  <c r="H75" i="20"/>
  <c r="G75" i="20"/>
  <c r="F184" i="19"/>
  <c r="F219" i="19" s="1"/>
  <c r="E184" i="19"/>
  <c r="H184" i="18"/>
  <c r="G184" i="18"/>
  <c r="G219" i="18" s="1"/>
  <c r="E180" i="17"/>
  <c r="F184" i="17"/>
  <c r="E184" i="17"/>
  <c r="C5" i="15"/>
  <c r="K5" i="15"/>
  <c r="J75" i="15"/>
  <c r="K180" i="15"/>
  <c r="G184" i="14"/>
  <c r="G223" i="14" s="1"/>
  <c r="E5" i="13"/>
  <c r="G75" i="13"/>
  <c r="F75" i="13"/>
  <c r="D75" i="13"/>
  <c r="D5" i="12"/>
  <c r="E40" i="11"/>
  <c r="E222" i="11" s="1"/>
  <c r="K5" i="10"/>
  <c r="E40" i="10"/>
  <c r="G75" i="10"/>
  <c r="F5" i="9"/>
  <c r="D110" i="9"/>
  <c r="C110" i="9"/>
  <c r="K110" i="9"/>
  <c r="J110" i="9"/>
  <c r="I110" i="9"/>
  <c r="I184" i="9"/>
  <c r="I219" i="9" s="1"/>
  <c r="H184" i="9"/>
  <c r="G184" i="9"/>
  <c r="F110" i="8"/>
  <c r="H184" i="8"/>
  <c r="H219" i="8" s="1"/>
  <c r="G184" i="8"/>
  <c r="G219" i="8" s="1"/>
  <c r="F184" i="8"/>
  <c r="F219" i="8" s="1"/>
  <c r="K184" i="8"/>
  <c r="G110" i="7"/>
  <c r="K40" i="6"/>
  <c r="J40" i="6"/>
  <c r="J144" i="6" s="1"/>
  <c r="I40" i="6"/>
  <c r="H75" i="4"/>
  <c r="H184" i="3"/>
  <c r="H219" i="3" s="1"/>
  <c r="F184" i="3"/>
  <c r="F219" i="3" s="1"/>
  <c r="D184" i="3"/>
  <c r="K184" i="3"/>
  <c r="D110" i="2"/>
  <c r="I184" i="2"/>
  <c r="H75" i="19"/>
  <c r="G184" i="19"/>
  <c r="H5" i="18"/>
  <c r="G5" i="18"/>
  <c r="D5" i="18"/>
  <c r="G40" i="18"/>
  <c r="G224" i="18" s="1"/>
  <c r="F40" i="18"/>
  <c r="G75" i="18"/>
  <c r="I110" i="17"/>
  <c r="H110" i="17"/>
  <c r="C146" i="17"/>
  <c r="F180" i="17"/>
  <c r="F224" i="17" s="1"/>
  <c r="G184" i="17"/>
  <c r="E110" i="13"/>
  <c r="C40" i="12"/>
  <c r="F75" i="12"/>
  <c r="E75" i="11"/>
  <c r="I75" i="9"/>
  <c r="J184" i="7"/>
  <c r="I184" i="7"/>
  <c r="I219" i="7" s="1"/>
  <c r="H184" i="7"/>
  <c r="G184" i="7"/>
  <c r="F184" i="7"/>
  <c r="J75" i="5"/>
  <c r="H75" i="5"/>
  <c r="F75" i="5"/>
  <c r="H40" i="4"/>
  <c r="H144" i="4" s="1"/>
  <c r="H221" i="4" s="1"/>
  <c r="I110" i="4"/>
  <c r="H110" i="4"/>
  <c r="C146" i="4"/>
  <c r="I75" i="3"/>
  <c r="H75" i="3"/>
  <c r="G75" i="3"/>
  <c r="H110" i="3"/>
  <c r="J180" i="3"/>
  <c r="J224" i="3" s="1"/>
  <c r="E75" i="2"/>
  <c r="E224" i="2" s="1"/>
  <c r="E222" i="1"/>
  <c r="C224" i="40"/>
  <c r="C222" i="40"/>
  <c r="H223" i="1"/>
  <c r="H219" i="1"/>
  <c r="F224" i="40"/>
  <c r="F222" i="40"/>
  <c r="E221" i="40"/>
  <c r="E222" i="40"/>
  <c r="I224" i="40"/>
  <c r="I222" i="40"/>
  <c r="D219" i="40"/>
  <c r="D224" i="39"/>
  <c r="D222" i="39"/>
  <c r="I224" i="36"/>
  <c r="I222" i="36"/>
  <c r="D219" i="35"/>
  <c r="D144" i="33"/>
  <c r="E222" i="33"/>
  <c r="E224" i="33"/>
  <c r="G223" i="1"/>
  <c r="G219" i="1"/>
  <c r="D219" i="1"/>
  <c r="F219" i="40"/>
  <c r="F223" i="40"/>
  <c r="D222" i="40"/>
  <c r="G223" i="40"/>
  <c r="G219" i="40"/>
  <c r="E223" i="39"/>
  <c r="E219" i="39"/>
  <c r="D219" i="39"/>
  <c r="D223" i="39"/>
  <c r="I222" i="1"/>
  <c r="K224" i="39"/>
  <c r="C144" i="1"/>
  <c r="F144" i="40"/>
  <c r="F221" i="40" s="1"/>
  <c r="G224" i="40"/>
  <c r="H219" i="40"/>
  <c r="H222" i="39"/>
  <c r="J222" i="1"/>
  <c r="J224" i="1"/>
  <c r="F223" i="1"/>
  <c r="F219" i="1"/>
  <c r="C224" i="1"/>
  <c r="H222" i="1"/>
  <c r="H224" i="1"/>
  <c r="J222" i="40"/>
  <c r="I223" i="40"/>
  <c r="I219" i="40"/>
  <c r="H144" i="39"/>
  <c r="H221" i="39" s="1"/>
  <c r="H144" i="38"/>
  <c r="D219" i="37"/>
  <c r="D223" i="37"/>
  <c r="K222" i="40"/>
  <c r="K224" i="40"/>
  <c r="H223" i="39"/>
  <c r="H219" i="39"/>
  <c r="C222" i="39"/>
  <c r="J144" i="1"/>
  <c r="J221" i="1" s="1"/>
  <c r="I144" i="1"/>
  <c r="I221" i="1" s="1"/>
  <c r="K144" i="1"/>
  <c r="K221" i="1" s="1"/>
  <c r="E223" i="1"/>
  <c r="E219" i="1"/>
  <c r="C144" i="40"/>
  <c r="C221" i="40" s="1"/>
  <c r="G222" i="39"/>
  <c r="I222" i="39"/>
  <c r="I224" i="39"/>
  <c r="C222" i="38"/>
  <c r="J224" i="30"/>
  <c r="J222" i="30"/>
  <c r="F222" i="38"/>
  <c r="D223" i="38"/>
  <c r="D219" i="38"/>
  <c r="F223" i="38"/>
  <c r="G223" i="37"/>
  <c r="G219" i="37"/>
  <c r="J144" i="36"/>
  <c r="J221" i="36" s="1"/>
  <c r="E144" i="35"/>
  <c r="E221" i="35" s="1"/>
  <c r="F222" i="35"/>
  <c r="J224" i="35"/>
  <c r="E222" i="34"/>
  <c r="H219" i="33"/>
  <c r="H223" i="33"/>
  <c r="F219" i="33"/>
  <c r="F223" i="33"/>
  <c r="F222" i="31"/>
  <c r="I224" i="31"/>
  <c r="I222" i="31"/>
  <c r="K222" i="30"/>
  <c r="G222" i="26"/>
  <c r="E222" i="25"/>
  <c r="E224" i="25"/>
  <c r="K222" i="32"/>
  <c r="K221" i="32"/>
  <c r="C221" i="1"/>
  <c r="K223" i="40"/>
  <c r="G224" i="39"/>
  <c r="C221" i="37"/>
  <c r="E224" i="35"/>
  <c r="E222" i="35"/>
  <c r="H223" i="35"/>
  <c r="H219" i="35"/>
  <c r="J144" i="30"/>
  <c r="J221" i="30" s="1"/>
  <c r="D180" i="28"/>
  <c r="D223" i="28" s="1"/>
  <c r="D146" i="28"/>
  <c r="H222" i="27"/>
  <c r="C222" i="1"/>
  <c r="C223" i="40"/>
  <c r="H146" i="1"/>
  <c r="D222" i="1"/>
  <c r="D180" i="40"/>
  <c r="D224" i="40" s="1"/>
  <c r="G221" i="40"/>
  <c r="J110" i="39"/>
  <c r="I110" i="39"/>
  <c r="F219" i="39"/>
  <c r="J180" i="38"/>
  <c r="G223" i="38"/>
  <c r="F110" i="37"/>
  <c r="E110" i="37"/>
  <c r="C110" i="37"/>
  <c r="K110" i="37"/>
  <c r="D40" i="36"/>
  <c r="C40" i="36"/>
  <c r="K40" i="36"/>
  <c r="J110" i="36"/>
  <c r="I110" i="36"/>
  <c r="G110" i="36"/>
  <c r="E184" i="36"/>
  <c r="C5" i="35"/>
  <c r="C144" i="35" s="1"/>
  <c r="K5" i="35"/>
  <c r="J5" i="35"/>
  <c r="H5" i="35"/>
  <c r="C75" i="35"/>
  <c r="K75" i="35"/>
  <c r="H75" i="34"/>
  <c r="I223" i="34"/>
  <c r="H40" i="33"/>
  <c r="G40" i="33"/>
  <c r="I223" i="33"/>
  <c r="I219" i="33"/>
  <c r="D184" i="33"/>
  <c r="D180" i="32"/>
  <c r="D223" i="32" s="1"/>
  <c r="D146" i="32"/>
  <c r="D219" i="32"/>
  <c r="G222" i="31"/>
  <c r="G219" i="31"/>
  <c r="D219" i="27"/>
  <c r="D223" i="27"/>
  <c r="C219" i="27"/>
  <c r="C223" i="27"/>
  <c r="K219" i="27"/>
  <c r="K223" i="27"/>
  <c r="H144" i="26"/>
  <c r="G144" i="26"/>
  <c r="E144" i="25"/>
  <c r="E221" i="25" s="1"/>
  <c r="F224" i="25"/>
  <c r="F222" i="25"/>
  <c r="F223" i="34"/>
  <c r="D180" i="1"/>
  <c r="D223" i="1" s="1"/>
  <c r="J222" i="36"/>
  <c r="E223" i="33"/>
  <c r="E219" i="33"/>
  <c r="H224" i="30"/>
  <c r="H222" i="30"/>
  <c r="C180" i="28"/>
  <c r="J180" i="39"/>
  <c r="J146" i="39"/>
  <c r="K224" i="1"/>
  <c r="E184" i="40"/>
  <c r="E224" i="40" s="1"/>
  <c r="H221" i="40"/>
  <c r="H222" i="40"/>
  <c r="J40" i="39"/>
  <c r="C184" i="39"/>
  <c r="C224" i="39" s="1"/>
  <c r="K184" i="39"/>
  <c r="J184" i="39"/>
  <c r="H40" i="38"/>
  <c r="G40" i="38"/>
  <c r="G75" i="38"/>
  <c r="F110" i="38"/>
  <c r="E110" i="38"/>
  <c r="H219" i="38"/>
  <c r="H223" i="38"/>
  <c r="G5" i="37"/>
  <c r="F5" i="37"/>
  <c r="F144" i="37" s="1"/>
  <c r="I184" i="37"/>
  <c r="E5" i="36"/>
  <c r="C146" i="36"/>
  <c r="D40" i="35"/>
  <c r="C40" i="35"/>
  <c r="K40" i="35"/>
  <c r="I40" i="35"/>
  <c r="D75" i="35"/>
  <c r="D110" i="35"/>
  <c r="F180" i="35"/>
  <c r="J224" i="34"/>
  <c r="I75" i="34"/>
  <c r="I144" i="34" s="1"/>
  <c r="I221" i="34" s="1"/>
  <c r="F75" i="34"/>
  <c r="H110" i="34"/>
  <c r="K146" i="34"/>
  <c r="C184" i="34"/>
  <c r="K184" i="34"/>
  <c r="J184" i="34"/>
  <c r="I5" i="33"/>
  <c r="I75" i="33"/>
  <c r="H75" i="33"/>
  <c r="J223" i="33"/>
  <c r="J219" i="33"/>
  <c r="D144" i="32"/>
  <c r="C222" i="28"/>
  <c r="E219" i="27"/>
  <c r="E223" i="27"/>
  <c r="E184" i="26"/>
  <c r="J180" i="40"/>
  <c r="J223" i="40" s="1"/>
  <c r="D222" i="38"/>
  <c r="K146" i="28"/>
  <c r="K180" i="28"/>
  <c r="K223" i="28" s="1"/>
  <c r="F180" i="37"/>
  <c r="F224" i="37" s="1"/>
  <c r="J146" i="1"/>
  <c r="I5" i="39"/>
  <c r="I144" i="39" s="1"/>
  <c r="I221" i="39" s="1"/>
  <c r="D110" i="39"/>
  <c r="I223" i="38"/>
  <c r="H40" i="37"/>
  <c r="G40" i="37"/>
  <c r="E223" i="37"/>
  <c r="F219" i="37"/>
  <c r="F40" i="36"/>
  <c r="E75" i="36"/>
  <c r="D75" i="36"/>
  <c r="D223" i="36"/>
  <c r="D219" i="36"/>
  <c r="G184" i="35"/>
  <c r="G224" i="35" s="1"/>
  <c r="F184" i="35"/>
  <c r="F224" i="35" s="1"/>
  <c r="C5" i="34"/>
  <c r="K5" i="34"/>
  <c r="J5" i="34"/>
  <c r="I110" i="34"/>
  <c r="E144" i="33"/>
  <c r="E221" i="33" s="1"/>
  <c r="F222" i="33"/>
  <c r="F224" i="33"/>
  <c r="J40" i="33"/>
  <c r="J110" i="33"/>
  <c r="I110" i="33"/>
  <c r="E219" i="29"/>
  <c r="E223" i="29"/>
  <c r="H222" i="28"/>
  <c r="I219" i="26"/>
  <c r="I223" i="26"/>
  <c r="F219" i="23"/>
  <c r="F223" i="23"/>
  <c r="E219" i="23"/>
  <c r="E223" i="23"/>
  <c r="G223" i="39"/>
  <c r="G219" i="39"/>
  <c r="G222" i="35"/>
  <c r="C223" i="28"/>
  <c r="C219" i="28"/>
  <c r="I144" i="36"/>
  <c r="I221" i="36" s="1"/>
  <c r="D144" i="35"/>
  <c r="G222" i="30"/>
  <c r="G224" i="30"/>
  <c r="J223" i="1"/>
  <c r="I146" i="40"/>
  <c r="H180" i="40"/>
  <c r="H224" i="40" s="1"/>
  <c r="J219" i="40"/>
  <c r="F180" i="39"/>
  <c r="C5" i="38"/>
  <c r="C144" i="38" s="1"/>
  <c r="C221" i="38" s="1"/>
  <c r="K5" i="38"/>
  <c r="J5" i="38"/>
  <c r="I75" i="38"/>
  <c r="I224" i="38" s="1"/>
  <c r="H75" i="38"/>
  <c r="F75" i="38"/>
  <c r="H110" i="38"/>
  <c r="K146" i="38"/>
  <c r="C184" i="38"/>
  <c r="C224" i="38" s="1"/>
  <c r="K184" i="38"/>
  <c r="J184" i="38"/>
  <c r="I5" i="37"/>
  <c r="I75" i="37"/>
  <c r="H75" i="37"/>
  <c r="C184" i="37"/>
  <c r="C224" i="37" s="1"/>
  <c r="K184" i="37"/>
  <c r="J184" i="37"/>
  <c r="H184" i="37"/>
  <c r="G5" i="36"/>
  <c r="F5" i="36"/>
  <c r="F144" i="36" s="1"/>
  <c r="D5" i="36"/>
  <c r="J180" i="36"/>
  <c r="J223" i="36" s="1"/>
  <c r="F110" i="35"/>
  <c r="E110" i="35"/>
  <c r="C110" i="35"/>
  <c r="K110" i="35"/>
  <c r="C223" i="35"/>
  <c r="D40" i="34"/>
  <c r="D144" i="34" s="1"/>
  <c r="C40" i="34"/>
  <c r="K40" i="34"/>
  <c r="J110" i="34"/>
  <c r="G110" i="34"/>
  <c r="E184" i="34"/>
  <c r="E224" i="34" s="1"/>
  <c r="C5" i="33"/>
  <c r="K5" i="33"/>
  <c r="J5" i="33"/>
  <c r="H5" i="33"/>
  <c r="C75" i="33"/>
  <c r="K75" i="33"/>
  <c r="C184" i="33"/>
  <c r="K184" i="33"/>
  <c r="I222" i="29"/>
  <c r="J219" i="28"/>
  <c r="G110" i="27"/>
  <c r="F110" i="27"/>
  <c r="D110" i="27"/>
  <c r="G223" i="26"/>
  <c r="J222" i="23"/>
  <c r="I222" i="23"/>
  <c r="G219" i="23"/>
  <c r="G223" i="23"/>
  <c r="J184" i="23"/>
  <c r="D223" i="34"/>
  <c r="D219" i="34"/>
  <c r="J224" i="32"/>
  <c r="C223" i="36"/>
  <c r="C219" i="36"/>
  <c r="G224" i="34"/>
  <c r="G223" i="34"/>
  <c r="K219" i="40"/>
  <c r="F110" i="39"/>
  <c r="E110" i="39"/>
  <c r="E144" i="37"/>
  <c r="E221" i="37" s="1"/>
  <c r="F222" i="37"/>
  <c r="F221" i="37"/>
  <c r="J40" i="37"/>
  <c r="H40" i="36"/>
  <c r="G40" i="36"/>
  <c r="E40" i="36"/>
  <c r="G75" i="36"/>
  <c r="H219" i="36"/>
  <c r="H223" i="36"/>
  <c r="I219" i="36"/>
  <c r="I184" i="35"/>
  <c r="E219" i="35"/>
  <c r="J223" i="35"/>
  <c r="E5" i="34"/>
  <c r="E144" i="34" s="1"/>
  <c r="E221" i="34" s="1"/>
  <c r="D40" i="33"/>
  <c r="C40" i="33"/>
  <c r="K40" i="33"/>
  <c r="I40" i="33"/>
  <c r="D110" i="33"/>
  <c r="D224" i="32"/>
  <c r="D222" i="32"/>
  <c r="D180" i="30"/>
  <c r="D223" i="30" s="1"/>
  <c r="D146" i="30"/>
  <c r="D219" i="30"/>
  <c r="G222" i="29"/>
  <c r="G221" i="29"/>
  <c r="K219" i="28"/>
  <c r="F219" i="25"/>
  <c r="F223" i="25"/>
  <c r="H219" i="31"/>
  <c r="F223" i="30"/>
  <c r="F219" i="30"/>
  <c r="K144" i="28"/>
  <c r="D219" i="28"/>
  <c r="C224" i="26"/>
  <c r="C222" i="26"/>
  <c r="J219" i="26"/>
  <c r="G144" i="25"/>
  <c r="E222" i="24"/>
  <c r="H219" i="21"/>
  <c r="F146" i="38"/>
  <c r="J146" i="37"/>
  <c r="F146" i="36"/>
  <c r="J146" i="35"/>
  <c r="F146" i="34"/>
  <c r="C110" i="32"/>
  <c r="K110" i="32"/>
  <c r="J110" i="32"/>
  <c r="I110" i="32"/>
  <c r="G184" i="32"/>
  <c r="D5" i="31"/>
  <c r="C5" i="31"/>
  <c r="K5" i="31"/>
  <c r="J5" i="31"/>
  <c r="J144" i="31" s="1"/>
  <c r="J221" i="31" s="1"/>
  <c r="I5" i="31"/>
  <c r="I144" i="31" s="1"/>
  <c r="I221" i="31" s="1"/>
  <c r="E219" i="31"/>
  <c r="F219" i="31"/>
  <c r="D40" i="30"/>
  <c r="C110" i="30"/>
  <c r="K110" i="30"/>
  <c r="J110" i="30"/>
  <c r="H110" i="30"/>
  <c r="D5" i="29"/>
  <c r="D144" i="29" s="1"/>
  <c r="D221" i="29" s="1"/>
  <c r="C5" i="29"/>
  <c r="K5" i="29"/>
  <c r="I5" i="29"/>
  <c r="I144" i="29" s="1"/>
  <c r="I221" i="29" s="1"/>
  <c r="D75" i="29"/>
  <c r="D222" i="29" s="1"/>
  <c r="H184" i="29"/>
  <c r="D5" i="28"/>
  <c r="J75" i="28"/>
  <c r="J144" i="28" s="1"/>
  <c r="I75" i="28"/>
  <c r="I224" i="28" s="1"/>
  <c r="G75" i="28"/>
  <c r="F144" i="27"/>
  <c r="J5" i="27"/>
  <c r="J75" i="27"/>
  <c r="J110" i="27"/>
  <c r="G180" i="27"/>
  <c r="I40" i="26"/>
  <c r="I144" i="26" s="1"/>
  <c r="H40" i="26"/>
  <c r="F40" i="26"/>
  <c r="H75" i="26"/>
  <c r="C180" i="26"/>
  <c r="C184" i="26"/>
  <c r="K184" i="26"/>
  <c r="K224" i="26" s="1"/>
  <c r="H5" i="25"/>
  <c r="H40" i="25"/>
  <c r="D184" i="25"/>
  <c r="C184" i="25"/>
  <c r="K184" i="25"/>
  <c r="I184" i="25"/>
  <c r="H222" i="21"/>
  <c r="H224" i="21"/>
  <c r="J180" i="21"/>
  <c r="J224" i="21" s="1"/>
  <c r="J146" i="21"/>
  <c r="H224" i="19"/>
  <c r="H222" i="19"/>
  <c r="C222" i="32"/>
  <c r="G222" i="32"/>
  <c r="G221" i="32"/>
  <c r="E75" i="32"/>
  <c r="F223" i="32"/>
  <c r="F219" i="32"/>
  <c r="E223" i="32"/>
  <c r="E219" i="32"/>
  <c r="J222" i="31"/>
  <c r="E40" i="30"/>
  <c r="E223" i="30"/>
  <c r="E219" i="30"/>
  <c r="G223" i="30"/>
  <c r="E224" i="29"/>
  <c r="J222" i="29"/>
  <c r="D40" i="28"/>
  <c r="F223" i="28"/>
  <c r="F219" i="28"/>
  <c r="C110" i="27"/>
  <c r="K110" i="27"/>
  <c r="G184" i="27"/>
  <c r="C5" i="26"/>
  <c r="C144" i="26" s="1"/>
  <c r="C221" i="26" s="1"/>
  <c r="K5" i="26"/>
  <c r="K144" i="26" s="1"/>
  <c r="K222" i="26"/>
  <c r="K221" i="26"/>
  <c r="D184" i="26"/>
  <c r="I40" i="25"/>
  <c r="I75" i="25"/>
  <c r="H219" i="24"/>
  <c r="G223" i="24"/>
  <c r="G219" i="24"/>
  <c r="G219" i="19"/>
  <c r="D146" i="39"/>
  <c r="H146" i="38"/>
  <c r="D146" i="37"/>
  <c r="H146" i="36"/>
  <c r="D146" i="35"/>
  <c r="H146" i="34"/>
  <c r="F75" i="32"/>
  <c r="F222" i="32" s="1"/>
  <c r="I219" i="32"/>
  <c r="I223" i="32"/>
  <c r="F75" i="31"/>
  <c r="F144" i="31" s="1"/>
  <c r="F221" i="31" s="1"/>
  <c r="E75" i="31"/>
  <c r="D75" i="31"/>
  <c r="C75" i="31"/>
  <c r="C222" i="31" s="1"/>
  <c r="K75" i="31"/>
  <c r="F110" i="31"/>
  <c r="C184" i="31"/>
  <c r="K184" i="31"/>
  <c r="J224" i="31"/>
  <c r="E75" i="30"/>
  <c r="I219" i="30"/>
  <c r="I223" i="30"/>
  <c r="H223" i="30"/>
  <c r="F75" i="29"/>
  <c r="F224" i="29" s="1"/>
  <c r="E75" i="29"/>
  <c r="E222" i="29" s="1"/>
  <c r="C75" i="29"/>
  <c r="K75" i="29"/>
  <c r="F223" i="29"/>
  <c r="J184" i="29"/>
  <c r="G219" i="29"/>
  <c r="F5" i="28"/>
  <c r="E40" i="28"/>
  <c r="D5" i="27"/>
  <c r="C5" i="27"/>
  <c r="K5" i="27"/>
  <c r="I5" i="27"/>
  <c r="D75" i="27"/>
  <c r="H184" i="27"/>
  <c r="H224" i="27" s="1"/>
  <c r="D5" i="26"/>
  <c r="D144" i="26" s="1"/>
  <c r="D221" i="26" s="1"/>
  <c r="J75" i="26"/>
  <c r="I75" i="26"/>
  <c r="G75" i="26"/>
  <c r="F144" i="25"/>
  <c r="F221" i="25" s="1"/>
  <c r="J5" i="25"/>
  <c r="G221" i="25"/>
  <c r="J75" i="25"/>
  <c r="J222" i="25" s="1"/>
  <c r="J110" i="25"/>
  <c r="G180" i="25"/>
  <c r="G224" i="24"/>
  <c r="G222" i="24"/>
  <c r="I222" i="24"/>
  <c r="H222" i="24"/>
  <c r="C219" i="24"/>
  <c r="C223" i="24"/>
  <c r="I222" i="21"/>
  <c r="J222" i="21"/>
  <c r="H110" i="21"/>
  <c r="F219" i="17"/>
  <c r="E219" i="17"/>
  <c r="E223" i="17"/>
  <c r="C144" i="32"/>
  <c r="C221" i="32" s="1"/>
  <c r="K144" i="32"/>
  <c r="I40" i="32"/>
  <c r="H40" i="32"/>
  <c r="H144" i="32" s="1"/>
  <c r="J219" i="32"/>
  <c r="G144" i="31"/>
  <c r="G221" i="31" s="1"/>
  <c r="J223" i="31"/>
  <c r="J219" i="31"/>
  <c r="I223" i="31"/>
  <c r="I219" i="31"/>
  <c r="G144" i="30"/>
  <c r="G221" i="30" s="1"/>
  <c r="F75" i="30"/>
  <c r="F224" i="30" s="1"/>
  <c r="J219" i="30"/>
  <c r="G144" i="29"/>
  <c r="D110" i="29"/>
  <c r="G223" i="28"/>
  <c r="E40" i="27"/>
  <c r="D40" i="27"/>
  <c r="J40" i="27"/>
  <c r="E110" i="27"/>
  <c r="D222" i="26"/>
  <c r="F184" i="26"/>
  <c r="C40" i="25"/>
  <c r="K40" i="25"/>
  <c r="C110" i="25"/>
  <c r="K110" i="25"/>
  <c r="H180" i="24"/>
  <c r="H146" i="24"/>
  <c r="D219" i="24"/>
  <c r="C219" i="22"/>
  <c r="C223" i="22"/>
  <c r="H144" i="21"/>
  <c r="H221" i="21" s="1"/>
  <c r="C219" i="20"/>
  <c r="K223" i="20"/>
  <c r="K219" i="18"/>
  <c r="K223" i="18"/>
  <c r="G219" i="17"/>
  <c r="G223" i="17"/>
  <c r="G184" i="33"/>
  <c r="H75" i="32"/>
  <c r="G110" i="32"/>
  <c r="C184" i="32"/>
  <c r="C224" i="32" s="1"/>
  <c r="K184" i="32"/>
  <c r="K224" i="32" s="1"/>
  <c r="H5" i="31"/>
  <c r="H40" i="31"/>
  <c r="C222" i="30"/>
  <c r="G110" i="30"/>
  <c r="C184" i="30"/>
  <c r="C224" i="30" s="1"/>
  <c r="K184" i="30"/>
  <c r="H5" i="29"/>
  <c r="H40" i="29"/>
  <c r="D184" i="29"/>
  <c r="C184" i="29"/>
  <c r="K184" i="29"/>
  <c r="I184" i="29"/>
  <c r="I224" i="29" s="1"/>
  <c r="H5" i="28"/>
  <c r="H144" i="28" s="1"/>
  <c r="H221" i="28" s="1"/>
  <c r="G5" i="28"/>
  <c r="E5" i="28"/>
  <c r="G40" i="28"/>
  <c r="F75" i="28"/>
  <c r="F224" i="28" s="1"/>
  <c r="F110" i="28"/>
  <c r="I219" i="28"/>
  <c r="I223" i="28"/>
  <c r="H223" i="28"/>
  <c r="F75" i="27"/>
  <c r="E75" i="27"/>
  <c r="C75" i="27"/>
  <c r="C224" i="27" s="1"/>
  <c r="K75" i="27"/>
  <c r="K224" i="27" s="1"/>
  <c r="J184" i="27"/>
  <c r="F5" i="26"/>
  <c r="F144" i="26" s="1"/>
  <c r="E40" i="26"/>
  <c r="D5" i="25"/>
  <c r="C5" i="25"/>
  <c r="C144" i="25" s="1"/>
  <c r="K5" i="25"/>
  <c r="I5" i="25"/>
  <c r="D75" i="25"/>
  <c r="H219" i="25"/>
  <c r="H223" i="25"/>
  <c r="C144" i="24"/>
  <c r="I144" i="24"/>
  <c r="I221" i="24" s="1"/>
  <c r="F223" i="24"/>
  <c r="F219" i="24"/>
  <c r="J144" i="23"/>
  <c r="J221" i="23" s="1"/>
  <c r="D224" i="22"/>
  <c r="D222" i="22"/>
  <c r="G40" i="22"/>
  <c r="G223" i="21"/>
  <c r="E5" i="24"/>
  <c r="E144" i="24" s="1"/>
  <c r="E221" i="24" s="1"/>
  <c r="C40" i="24"/>
  <c r="K40" i="24"/>
  <c r="H110" i="24"/>
  <c r="F5" i="23"/>
  <c r="E5" i="23"/>
  <c r="C75" i="23"/>
  <c r="K75" i="23"/>
  <c r="K222" i="23" s="1"/>
  <c r="I110" i="23"/>
  <c r="H110" i="23"/>
  <c r="J146" i="23"/>
  <c r="H75" i="22"/>
  <c r="E110" i="22"/>
  <c r="D110" i="22"/>
  <c r="H184" i="22"/>
  <c r="G184" i="22"/>
  <c r="D5" i="21"/>
  <c r="C5" i="21"/>
  <c r="C144" i="21" s="1"/>
  <c r="K5" i="21"/>
  <c r="D184" i="21"/>
  <c r="C184" i="21"/>
  <c r="K184" i="21"/>
  <c r="E223" i="21"/>
  <c r="E110" i="18"/>
  <c r="D110" i="18"/>
  <c r="G146" i="32"/>
  <c r="C146" i="31"/>
  <c r="K146" i="31"/>
  <c r="G146" i="30"/>
  <c r="C146" i="29"/>
  <c r="K146" i="29"/>
  <c r="G146" i="28"/>
  <c r="C146" i="27"/>
  <c r="K146" i="27"/>
  <c r="G146" i="26"/>
  <c r="C146" i="25"/>
  <c r="K146" i="25"/>
  <c r="J75" i="24"/>
  <c r="J184" i="24"/>
  <c r="I184" i="24"/>
  <c r="E40" i="23"/>
  <c r="I184" i="23"/>
  <c r="I224" i="23" s="1"/>
  <c r="F40" i="22"/>
  <c r="F144" i="22" s="1"/>
  <c r="D219" i="22"/>
  <c r="D110" i="21"/>
  <c r="H144" i="20"/>
  <c r="H221" i="20" s="1"/>
  <c r="H219" i="19"/>
  <c r="E222" i="17"/>
  <c r="E224" i="17"/>
  <c r="H222" i="15"/>
  <c r="I223" i="13"/>
  <c r="I219" i="13"/>
  <c r="H219" i="13"/>
  <c r="H223" i="13"/>
  <c r="D219" i="13"/>
  <c r="D223" i="13"/>
  <c r="F222" i="12"/>
  <c r="F144" i="12"/>
  <c r="F221" i="12" s="1"/>
  <c r="I224" i="12"/>
  <c r="G5" i="24"/>
  <c r="G144" i="24" s="1"/>
  <c r="G221" i="24" s="1"/>
  <c r="H5" i="22"/>
  <c r="G75" i="22"/>
  <c r="K219" i="22"/>
  <c r="K223" i="22"/>
  <c r="F219" i="21"/>
  <c r="F223" i="21"/>
  <c r="K224" i="20"/>
  <c r="K222" i="20"/>
  <c r="J222" i="20"/>
  <c r="J219" i="19"/>
  <c r="I219" i="19"/>
  <c r="G180" i="13"/>
  <c r="G146" i="13"/>
  <c r="I146" i="30"/>
  <c r="E146" i="29"/>
  <c r="I146" i="28"/>
  <c r="E146" i="27"/>
  <c r="I146" i="26"/>
  <c r="E146" i="25"/>
  <c r="H5" i="24"/>
  <c r="F40" i="24"/>
  <c r="F144" i="24" s="1"/>
  <c r="D75" i="24"/>
  <c r="K75" i="24"/>
  <c r="K144" i="24" s="1"/>
  <c r="C110" i="24"/>
  <c r="K110" i="24"/>
  <c r="J110" i="24"/>
  <c r="E180" i="24"/>
  <c r="I144" i="23"/>
  <c r="I221" i="23" s="1"/>
  <c r="G40" i="23"/>
  <c r="F40" i="23"/>
  <c r="F75" i="23"/>
  <c r="E75" i="23"/>
  <c r="D180" i="23"/>
  <c r="D146" i="23"/>
  <c r="F184" i="22"/>
  <c r="J5" i="21"/>
  <c r="J144" i="21" s="1"/>
  <c r="J221" i="21" s="1"/>
  <c r="G40" i="21"/>
  <c r="F40" i="21"/>
  <c r="J184" i="21"/>
  <c r="D224" i="20"/>
  <c r="D222" i="20"/>
  <c r="H223" i="20"/>
  <c r="H219" i="20"/>
  <c r="G219" i="20"/>
  <c r="G223" i="20"/>
  <c r="I222" i="19"/>
  <c r="H223" i="18"/>
  <c r="H219" i="18"/>
  <c r="G223" i="18"/>
  <c r="E184" i="24"/>
  <c r="D184" i="23"/>
  <c r="C184" i="23"/>
  <c r="K184" i="23"/>
  <c r="J5" i="22"/>
  <c r="I5" i="22"/>
  <c r="I40" i="22"/>
  <c r="H40" i="22"/>
  <c r="C222" i="21"/>
  <c r="C221" i="21"/>
  <c r="G110" i="21"/>
  <c r="F110" i="21"/>
  <c r="K5" i="20"/>
  <c r="K144" i="20" s="1"/>
  <c r="K221" i="20" s="1"/>
  <c r="I5" i="20"/>
  <c r="D219" i="20"/>
  <c r="J180" i="19"/>
  <c r="J223" i="19" s="1"/>
  <c r="J146" i="19"/>
  <c r="G222" i="18"/>
  <c r="F222" i="18"/>
  <c r="C219" i="18"/>
  <c r="C223" i="18"/>
  <c r="E222" i="16"/>
  <c r="C224" i="14"/>
  <c r="C222" i="14"/>
  <c r="K222" i="14"/>
  <c r="J5" i="24"/>
  <c r="E110" i="24"/>
  <c r="D110" i="24"/>
  <c r="F146" i="24"/>
  <c r="H75" i="23"/>
  <c r="G75" i="23"/>
  <c r="J75" i="22"/>
  <c r="I75" i="22"/>
  <c r="E180" i="22"/>
  <c r="E184" i="22"/>
  <c r="I5" i="21"/>
  <c r="I144" i="21" s="1"/>
  <c r="I221" i="21" s="1"/>
  <c r="D75" i="21"/>
  <c r="I184" i="21"/>
  <c r="I224" i="21" s="1"/>
  <c r="I219" i="20"/>
  <c r="I223" i="20"/>
  <c r="C222" i="20"/>
  <c r="F5" i="19"/>
  <c r="F144" i="19" s="1"/>
  <c r="F221" i="19" s="1"/>
  <c r="E5" i="19"/>
  <c r="J5" i="16"/>
  <c r="J144" i="16" s="1"/>
  <c r="J221" i="16" s="1"/>
  <c r="I5" i="16"/>
  <c r="K222" i="16"/>
  <c r="J224" i="16"/>
  <c r="J222" i="16"/>
  <c r="H146" i="22"/>
  <c r="D146" i="21"/>
  <c r="C180" i="20"/>
  <c r="C223" i="20" s="1"/>
  <c r="C146" i="20"/>
  <c r="K180" i="20"/>
  <c r="K146" i="20"/>
  <c r="J184" i="20"/>
  <c r="G40" i="19"/>
  <c r="D223" i="19"/>
  <c r="D219" i="19"/>
  <c r="J5" i="18"/>
  <c r="J184" i="18"/>
  <c r="I184" i="18"/>
  <c r="F5" i="17"/>
  <c r="F144" i="17" s="1"/>
  <c r="F221" i="17" s="1"/>
  <c r="E5" i="17"/>
  <c r="E144" i="17" s="1"/>
  <c r="E221" i="17" s="1"/>
  <c r="D75" i="16"/>
  <c r="D222" i="16" s="1"/>
  <c r="C75" i="16"/>
  <c r="K75" i="16"/>
  <c r="I40" i="15"/>
  <c r="J219" i="14"/>
  <c r="J223" i="14"/>
  <c r="F224" i="19"/>
  <c r="E110" i="19"/>
  <c r="H75" i="18"/>
  <c r="H224" i="18" s="1"/>
  <c r="G224" i="17"/>
  <c r="K144" i="15"/>
  <c r="J222" i="15"/>
  <c r="E222" i="14"/>
  <c r="G222" i="13"/>
  <c r="G40" i="20"/>
  <c r="G144" i="20" s="1"/>
  <c r="F40" i="20"/>
  <c r="C110" i="20"/>
  <c r="K110" i="20"/>
  <c r="J110" i="20"/>
  <c r="E180" i="20"/>
  <c r="J5" i="19"/>
  <c r="I5" i="19"/>
  <c r="I144" i="19" s="1"/>
  <c r="I221" i="19" s="1"/>
  <c r="C224" i="18"/>
  <c r="K224" i="18"/>
  <c r="I110" i="18"/>
  <c r="H110" i="18"/>
  <c r="F5" i="16"/>
  <c r="E5" i="16"/>
  <c r="E144" i="16" s="1"/>
  <c r="E221" i="16" s="1"/>
  <c r="F222" i="14"/>
  <c r="C146" i="24"/>
  <c r="K146" i="24"/>
  <c r="G146" i="23"/>
  <c r="C146" i="22"/>
  <c r="K146" i="22"/>
  <c r="G146" i="21"/>
  <c r="J5" i="20"/>
  <c r="J144" i="20" s="1"/>
  <c r="J221" i="20" s="1"/>
  <c r="G110" i="19"/>
  <c r="F110" i="19"/>
  <c r="G180" i="19"/>
  <c r="G223" i="19" s="1"/>
  <c r="G146" i="19"/>
  <c r="J75" i="18"/>
  <c r="I75" i="18"/>
  <c r="E180" i="18"/>
  <c r="H223" i="17"/>
  <c r="J184" i="17"/>
  <c r="I184" i="17"/>
  <c r="G5" i="16"/>
  <c r="G40" i="16"/>
  <c r="F40" i="16"/>
  <c r="C223" i="16"/>
  <c r="C219" i="16"/>
  <c r="J144" i="15"/>
  <c r="G223" i="15"/>
  <c r="G219" i="15"/>
  <c r="J222" i="13"/>
  <c r="I40" i="20"/>
  <c r="F184" i="20"/>
  <c r="E184" i="20"/>
  <c r="D5" i="19"/>
  <c r="C5" i="19"/>
  <c r="C144" i="19" s="1"/>
  <c r="K5" i="19"/>
  <c r="C40" i="19"/>
  <c r="K40" i="19"/>
  <c r="J40" i="19"/>
  <c r="F222" i="19"/>
  <c r="F5" i="18"/>
  <c r="F144" i="18" s="1"/>
  <c r="F221" i="18" s="1"/>
  <c r="E5" i="18"/>
  <c r="C110" i="18"/>
  <c r="K110" i="18"/>
  <c r="J110" i="18"/>
  <c r="F184" i="18"/>
  <c r="E184" i="18"/>
  <c r="C222" i="18"/>
  <c r="J5" i="17"/>
  <c r="I5" i="17"/>
  <c r="I222" i="17"/>
  <c r="C184" i="17"/>
  <c r="K184" i="17"/>
  <c r="H5" i="16"/>
  <c r="H40" i="16"/>
  <c r="H75" i="16"/>
  <c r="G75" i="16"/>
  <c r="J219" i="16"/>
  <c r="J223" i="16"/>
  <c r="F223" i="16"/>
  <c r="F219" i="16"/>
  <c r="C223" i="15"/>
  <c r="C219" i="15"/>
  <c r="K223" i="15"/>
  <c r="K219" i="15"/>
  <c r="J144" i="13"/>
  <c r="J221" i="13" s="1"/>
  <c r="I110" i="19"/>
  <c r="D75" i="18"/>
  <c r="F146" i="18"/>
  <c r="J222" i="18"/>
  <c r="C5" i="17"/>
  <c r="K5" i="17"/>
  <c r="C40" i="17"/>
  <c r="K40" i="17"/>
  <c r="J40" i="17"/>
  <c r="D184" i="17"/>
  <c r="I40" i="16"/>
  <c r="I75" i="16"/>
  <c r="I110" i="16"/>
  <c r="H110" i="16"/>
  <c r="F184" i="13"/>
  <c r="E5" i="15"/>
  <c r="D5" i="15"/>
  <c r="C144" i="14"/>
  <c r="C221" i="14" s="1"/>
  <c r="G75" i="14"/>
  <c r="C223" i="14"/>
  <c r="D40" i="13"/>
  <c r="D144" i="13" s="1"/>
  <c r="K40" i="13"/>
  <c r="I40" i="13"/>
  <c r="J40" i="12"/>
  <c r="J75" i="12"/>
  <c r="E219" i="9"/>
  <c r="E223" i="9"/>
  <c r="I146" i="20"/>
  <c r="E146" i="19"/>
  <c r="I146" i="18"/>
  <c r="I184" i="16"/>
  <c r="H184" i="16"/>
  <c r="D40" i="15"/>
  <c r="C75" i="15"/>
  <c r="K75" i="15"/>
  <c r="K224" i="15" s="1"/>
  <c r="E184" i="15"/>
  <c r="D184" i="15"/>
  <c r="J184" i="15"/>
  <c r="I5" i="14"/>
  <c r="H5" i="14"/>
  <c r="F5" i="14"/>
  <c r="F144" i="14" s="1"/>
  <c r="F221" i="14" s="1"/>
  <c r="H40" i="14"/>
  <c r="H110" i="14"/>
  <c r="I184" i="14"/>
  <c r="H184" i="14"/>
  <c r="F184" i="14"/>
  <c r="C5" i="12"/>
  <c r="C144" i="12" s="1"/>
  <c r="C221" i="12" s="1"/>
  <c r="K5" i="12"/>
  <c r="J5" i="12"/>
  <c r="J144" i="12" s="1"/>
  <c r="I5" i="12"/>
  <c r="C180" i="3"/>
  <c r="C223" i="3" s="1"/>
  <c r="C146" i="3"/>
  <c r="K180" i="3"/>
  <c r="K146" i="3"/>
  <c r="K223" i="16"/>
  <c r="C110" i="15"/>
  <c r="K110" i="15"/>
  <c r="D224" i="14"/>
  <c r="I75" i="14"/>
  <c r="K223" i="14"/>
  <c r="D144" i="12"/>
  <c r="E223" i="12"/>
  <c r="E219" i="12"/>
  <c r="D224" i="10"/>
  <c r="D222" i="10"/>
  <c r="C146" i="18"/>
  <c r="K146" i="18"/>
  <c r="G146" i="17"/>
  <c r="H5" i="15"/>
  <c r="H144" i="15" s="1"/>
  <c r="H221" i="15" s="1"/>
  <c r="F40" i="15"/>
  <c r="F144" i="15" s="1"/>
  <c r="E40" i="15"/>
  <c r="E75" i="15"/>
  <c r="D110" i="15"/>
  <c r="H180" i="15"/>
  <c r="H224" i="15" s="1"/>
  <c r="J40" i="14"/>
  <c r="J144" i="14" s="1"/>
  <c r="I40" i="14"/>
  <c r="G40" i="14"/>
  <c r="G144" i="14" s="1"/>
  <c r="J110" i="14"/>
  <c r="G110" i="13"/>
  <c r="E184" i="13"/>
  <c r="C224" i="12"/>
  <c r="C222" i="12"/>
  <c r="C219" i="12"/>
  <c r="C223" i="12"/>
  <c r="F223" i="12"/>
  <c r="E222" i="10"/>
  <c r="I144" i="15"/>
  <c r="H223" i="15"/>
  <c r="D223" i="14"/>
  <c r="F222" i="13"/>
  <c r="G222" i="9"/>
  <c r="G219" i="9"/>
  <c r="F223" i="8"/>
  <c r="K219" i="8"/>
  <c r="E184" i="16"/>
  <c r="D184" i="16"/>
  <c r="G75" i="15"/>
  <c r="G224" i="15" s="1"/>
  <c r="F75" i="15"/>
  <c r="F110" i="15"/>
  <c r="I184" i="15"/>
  <c r="E5" i="14"/>
  <c r="E144" i="14" s="1"/>
  <c r="E221" i="14" s="1"/>
  <c r="D110" i="14"/>
  <c r="C110" i="14"/>
  <c r="K110" i="14"/>
  <c r="I110" i="14"/>
  <c r="E146" i="14"/>
  <c r="E184" i="14"/>
  <c r="E224" i="14" s="1"/>
  <c r="J110" i="13"/>
  <c r="I110" i="13"/>
  <c r="H110" i="13"/>
  <c r="G184" i="11"/>
  <c r="F184" i="11"/>
  <c r="E184" i="11"/>
  <c r="C5" i="13"/>
  <c r="K5" i="13"/>
  <c r="K144" i="13" s="1"/>
  <c r="I75" i="13"/>
  <c r="I144" i="13" s="1"/>
  <c r="J180" i="13"/>
  <c r="C184" i="13"/>
  <c r="K184" i="13"/>
  <c r="H40" i="12"/>
  <c r="J110" i="12"/>
  <c r="H40" i="11"/>
  <c r="G40" i="11"/>
  <c r="F40" i="11"/>
  <c r="C222" i="11"/>
  <c r="F110" i="11"/>
  <c r="F223" i="10"/>
  <c r="F219" i="10"/>
  <c r="E219" i="7"/>
  <c r="D219" i="7"/>
  <c r="D223" i="7"/>
  <c r="C219" i="7"/>
  <c r="C223" i="7"/>
  <c r="D219" i="6"/>
  <c r="K219" i="6"/>
  <c r="K223" i="6"/>
  <c r="J223" i="6"/>
  <c r="J219" i="6"/>
  <c r="H222" i="4"/>
  <c r="D146" i="15"/>
  <c r="H146" i="14"/>
  <c r="K146" i="13"/>
  <c r="E75" i="12"/>
  <c r="E144" i="12" s="1"/>
  <c r="C110" i="12"/>
  <c r="K110" i="12"/>
  <c r="F180" i="12"/>
  <c r="F224" i="12" s="1"/>
  <c r="I224" i="11"/>
  <c r="I222" i="11"/>
  <c r="I223" i="11"/>
  <c r="I219" i="11"/>
  <c r="C223" i="10"/>
  <c r="C219" i="10"/>
  <c r="C222" i="8"/>
  <c r="F222" i="6"/>
  <c r="G144" i="4"/>
  <c r="F224" i="4"/>
  <c r="F222" i="4"/>
  <c r="D223" i="3"/>
  <c r="D219" i="3"/>
  <c r="H40" i="13"/>
  <c r="H144" i="13" s="1"/>
  <c r="F110" i="13"/>
  <c r="G5" i="12"/>
  <c r="D110" i="12"/>
  <c r="C184" i="11"/>
  <c r="K184" i="11"/>
  <c r="H40" i="10"/>
  <c r="G40" i="10"/>
  <c r="F224" i="10"/>
  <c r="G144" i="9"/>
  <c r="G221" i="9" s="1"/>
  <c r="F223" i="9"/>
  <c r="F219" i="9"/>
  <c r="J146" i="16"/>
  <c r="F146" i="15"/>
  <c r="J146" i="14"/>
  <c r="C146" i="13"/>
  <c r="G146" i="12"/>
  <c r="G184" i="12"/>
  <c r="C5" i="11"/>
  <c r="C144" i="11" s="1"/>
  <c r="C221" i="11" s="1"/>
  <c r="K5" i="11"/>
  <c r="D184" i="11"/>
  <c r="J184" i="11"/>
  <c r="J5" i="10"/>
  <c r="I5" i="10"/>
  <c r="I144" i="10" s="1"/>
  <c r="G5" i="10"/>
  <c r="I75" i="10"/>
  <c r="K184" i="10"/>
  <c r="J184" i="10"/>
  <c r="I184" i="10"/>
  <c r="F75" i="9"/>
  <c r="E75" i="9"/>
  <c r="E144" i="9" s="1"/>
  <c r="E221" i="9" s="1"/>
  <c r="C219" i="8"/>
  <c r="G144" i="7"/>
  <c r="F224" i="7"/>
  <c r="F222" i="7"/>
  <c r="G5" i="13"/>
  <c r="G144" i="13" s="1"/>
  <c r="G221" i="13" s="1"/>
  <c r="E75" i="13"/>
  <c r="G184" i="13"/>
  <c r="G224" i="13" s="1"/>
  <c r="D40" i="12"/>
  <c r="F110" i="12"/>
  <c r="H184" i="12"/>
  <c r="D5" i="11"/>
  <c r="D40" i="11"/>
  <c r="J110" i="11"/>
  <c r="I110" i="11"/>
  <c r="H110" i="11"/>
  <c r="K75" i="10"/>
  <c r="H110" i="9"/>
  <c r="G224" i="7"/>
  <c r="G222" i="7"/>
  <c r="G221" i="7"/>
  <c r="H222" i="7"/>
  <c r="H221" i="7"/>
  <c r="H224" i="7"/>
  <c r="E180" i="5"/>
  <c r="C219" i="3"/>
  <c r="F180" i="13"/>
  <c r="F224" i="13" s="1"/>
  <c r="I75" i="12"/>
  <c r="I222" i="12" s="1"/>
  <c r="D219" i="12"/>
  <c r="D223" i="12"/>
  <c r="I184" i="12"/>
  <c r="E5" i="11"/>
  <c r="E224" i="11"/>
  <c r="C40" i="10"/>
  <c r="K40" i="10"/>
  <c r="K144" i="10" s="1"/>
  <c r="J40" i="10"/>
  <c r="J223" i="9"/>
  <c r="J219" i="9"/>
  <c r="K224" i="6"/>
  <c r="K222" i="6"/>
  <c r="J222" i="6"/>
  <c r="J221" i="6"/>
  <c r="I222" i="6"/>
  <c r="J224" i="6"/>
  <c r="D144" i="10"/>
  <c r="D221" i="10" s="1"/>
  <c r="C110" i="10"/>
  <c r="K110" i="10"/>
  <c r="J40" i="9"/>
  <c r="J144" i="9" s="1"/>
  <c r="I40" i="9"/>
  <c r="D180" i="9"/>
  <c r="D146" i="9"/>
  <c r="H5" i="8"/>
  <c r="G5" i="8"/>
  <c r="J75" i="8"/>
  <c r="I75" i="8"/>
  <c r="H110" i="8"/>
  <c r="G110" i="8"/>
  <c r="H180" i="8"/>
  <c r="H223" i="8" s="1"/>
  <c r="H146" i="8"/>
  <c r="K180" i="8"/>
  <c r="K223" i="8" s="1"/>
  <c r="E184" i="8"/>
  <c r="D184" i="8"/>
  <c r="C75" i="7"/>
  <c r="K75" i="7"/>
  <c r="J75" i="7"/>
  <c r="J144" i="7" s="1"/>
  <c r="I75" i="7"/>
  <c r="I180" i="7"/>
  <c r="D75" i="6"/>
  <c r="C75" i="6"/>
  <c r="C144" i="6" s="1"/>
  <c r="C221" i="6" s="1"/>
  <c r="K75" i="6"/>
  <c r="K144" i="6" s="1"/>
  <c r="K221" i="6" s="1"/>
  <c r="G110" i="9"/>
  <c r="F110" i="9"/>
  <c r="F40" i="8"/>
  <c r="F144" i="8" s="1"/>
  <c r="E40" i="8"/>
  <c r="D5" i="7"/>
  <c r="C5" i="7"/>
  <c r="K5" i="7"/>
  <c r="D110" i="7"/>
  <c r="C110" i="7"/>
  <c r="K110" i="7"/>
  <c r="J110" i="7"/>
  <c r="J180" i="7"/>
  <c r="E219" i="6"/>
  <c r="E223" i="6"/>
  <c r="C219" i="6"/>
  <c r="C223" i="6"/>
  <c r="G146" i="11"/>
  <c r="J75" i="10"/>
  <c r="G180" i="9"/>
  <c r="G223" i="9" s="1"/>
  <c r="D184" i="9"/>
  <c r="C184" i="9"/>
  <c r="K184" i="9"/>
  <c r="D224" i="8"/>
  <c r="D222" i="8"/>
  <c r="D221" i="8"/>
  <c r="E40" i="7"/>
  <c r="E144" i="7" s="1"/>
  <c r="D40" i="7"/>
  <c r="C40" i="7"/>
  <c r="K40" i="7"/>
  <c r="G224" i="6"/>
  <c r="G222" i="6"/>
  <c r="E222" i="6"/>
  <c r="E221" i="6"/>
  <c r="C222" i="6"/>
  <c r="F110" i="6"/>
  <c r="D224" i="5"/>
  <c r="D222" i="5"/>
  <c r="I224" i="2"/>
  <c r="I222" i="2"/>
  <c r="I221" i="2"/>
  <c r="G219" i="2"/>
  <c r="I223" i="2"/>
  <c r="I219" i="2"/>
  <c r="D146" i="12"/>
  <c r="I40" i="10"/>
  <c r="H184" i="10"/>
  <c r="E224" i="9"/>
  <c r="D221" i="9"/>
  <c r="C75" i="9"/>
  <c r="K75" i="9"/>
  <c r="J75" i="9"/>
  <c r="I219" i="8"/>
  <c r="I223" i="8"/>
  <c r="K219" i="7"/>
  <c r="K223" i="7"/>
  <c r="J219" i="7"/>
  <c r="H223" i="7"/>
  <c r="H219" i="7"/>
  <c r="F223" i="7"/>
  <c r="F219" i="7"/>
  <c r="G219" i="6"/>
  <c r="G223" i="6"/>
  <c r="K219" i="5"/>
  <c r="I219" i="5"/>
  <c r="I223" i="5"/>
  <c r="J219" i="5"/>
  <c r="J222" i="3"/>
  <c r="H223" i="3"/>
  <c r="J180" i="2"/>
  <c r="J146" i="2"/>
  <c r="H219" i="2"/>
  <c r="H5" i="10"/>
  <c r="I5" i="9"/>
  <c r="I144" i="9" s="1"/>
  <c r="I40" i="8"/>
  <c r="H40" i="8"/>
  <c r="C180" i="8"/>
  <c r="J223" i="8"/>
  <c r="F110" i="7"/>
  <c r="E110" i="7"/>
  <c r="I5" i="6"/>
  <c r="I144" i="6" s="1"/>
  <c r="I221" i="6" s="1"/>
  <c r="H5" i="6"/>
  <c r="G5" i="6"/>
  <c r="H223" i="6"/>
  <c r="H219" i="6"/>
  <c r="C219" i="5"/>
  <c r="J222" i="5"/>
  <c r="F223" i="4"/>
  <c r="F219" i="4"/>
  <c r="E219" i="4"/>
  <c r="E223" i="4"/>
  <c r="K221" i="3"/>
  <c r="K222" i="3"/>
  <c r="F224" i="2"/>
  <c r="F222" i="2"/>
  <c r="K180" i="10"/>
  <c r="E5" i="8"/>
  <c r="D5" i="8"/>
  <c r="D144" i="8" s="1"/>
  <c r="G75" i="8"/>
  <c r="F75" i="8"/>
  <c r="D146" i="8"/>
  <c r="E144" i="6"/>
  <c r="J110" i="6"/>
  <c r="H110" i="6"/>
  <c r="G110" i="6"/>
  <c r="E224" i="6"/>
  <c r="G40" i="4"/>
  <c r="G219" i="4"/>
  <c r="I219" i="3"/>
  <c r="I223" i="3"/>
  <c r="F5" i="2"/>
  <c r="F144" i="2" s="1"/>
  <c r="F221" i="2" s="1"/>
  <c r="E5" i="2"/>
  <c r="H40" i="2"/>
  <c r="F5" i="6"/>
  <c r="I184" i="6"/>
  <c r="G5" i="5"/>
  <c r="F40" i="5"/>
  <c r="C110" i="5"/>
  <c r="K110" i="5"/>
  <c r="J110" i="5"/>
  <c r="I110" i="5"/>
  <c r="F110" i="4"/>
  <c r="G180" i="4"/>
  <c r="G223" i="4" s="1"/>
  <c r="G146" i="4"/>
  <c r="D75" i="2"/>
  <c r="I180" i="6"/>
  <c r="D144" i="5"/>
  <c r="D221" i="5" s="1"/>
  <c r="H5" i="5"/>
  <c r="F5" i="5"/>
  <c r="F144" i="5" s="1"/>
  <c r="E184" i="5"/>
  <c r="G110" i="4"/>
  <c r="E110" i="4"/>
  <c r="D110" i="4"/>
  <c r="E180" i="3"/>
  <c r="J219" i="3"/>
  <c r="I5" i="2"/>
  <c r="I144" i="2" s="1"/>
  <c r="D223" i="2"/>
  <c r="D219" i="2"/>
  <c r="J223" i="2"/>
  <c r="J219" i="2"/>
  <c r="F146" i="7"/>
  <c r="E180" i="7"/>
  <c r="E223" i="7" s="1"/>
  <c r="H40" i="5"/>
  <c r="E110" i="5"/>
  <c r="F146" i="5"/>
  <c r="C40" i="4"/>
  <c r="K40" i="4"/>
  <c r="J146" i="4"/>
  <c r="I184" i="4"/>
  <c r="G5" i="3"/>
  <c r="D75" i="3"/>
  <c r="D224" i="3" s="1"/>
  <c r="H75" i="2"/>
  <c r="F110" i="2"/>
  <c r="K223" i="2"/>
  <c r="K144" i="5"/>
  <c r="E222" i="5"/>
  <c r="E221" i="5"/>
  <c r="I40" i="5"/>
  <c r="G40" i="5"/>
  <c r="G75" i="5"/>
  <c r="G184" i="5"/>
  <c r="D40" i="4"/>
  <c r="C75" i="4"/>
  <c r="H223" i="4"/>
  <c r="H219" i="4"/>
  <c r="D144" i="3"/>
  <c r="H5" i="3"/>
  <c r="F5" i="3"/>
  <c r="E184" i="3"/>
  <c r="C5" i="2"/>
  <c r="C144" i="2" s="1"/>
  <c r="K5" i="2"/>
  <c r="J40" i="2"/>
  <c r="G110" i="2"/>
  <c r="E110" i="2"/>
  <c r="G180" i="2"/>
  <c r="G223" i="2" s="1"/>
  <c r="G146" i="2"/>
  <c r="D223" i="5"/>
  <c r="H184" i="5"/>
  <c r="F184" i="5"/>
  <c r="E40" i="4"/>
  <c r="J40" i="4"/>
  <c r="C184" i="4"/>
  <c r="K184" i="4"/>
  <c r="H40" i="3"/>
  <c r="G40" i="3"/>
  <c r="F40" i="3"/>
  <c r="F146" i="3"/>
  <c r="D5" i="2"/>
  <c r="J5" i="2"/>
  <c r="I110" i="6"/>
  <c r="D180" i="6"/>
  <c r="F184" i="6"/>
  <c r="C40" i="5"/>
  <c r="K40" i="5"/>
  <c r="I75" i="5"/>
  <c r="H110" i="5"/>
  <c r="C180" i="5"/>
  <c r="C223" i="5" s="1"/>
  <c r="C146" i="5"/>
  <c r="K180" i="5"/>
  <c r="K223" i="5" s="1"/>
  <c r="K146" i="5"/>
  <c r="D219" i="5"/>
  <c r="D184" i="4"/>
  <c r="J184" i="4"/>
  <c r="J5" i="3"/>
  <c r="J144" i="3" s="1"/>
  <c r="J221" i="3" s="1"/>
  <c r="I40" i="3"/>
  <c r="G184" i="3"/>
  <c r="D40" i="2"/>
  <c r="C75" i="2"/>
  <c r="C222" i="2" s="1"/>
  <c r="K75" i="2"/>
  <c r="I110" i="2"/>
  <c r="H146" i="5"/>
  <c r="D146" i="4"/>
  <c r="H146" i="3"/>
  <c r="D146" i="2"/>
  <c r="G223" i="7" l="1"/>
  <c r="G219" i="7"/>
  <c r="K219" i="3"/>
  <c r="K223" i="3"/>
  <c r="E224" i="10"/>
  <c r="I222" i="4"/>
  <c r="K224" i="12"/>
  <c r="K222" i="12"/>
  <c r="D144" i="17"/>
  <c r="E221" i="3"/>
  <c r="E222" i="3"/>
  <c r="J222" i="11"/>
  <c r="J221" i="11"/>
  <c r="H144" i="9"/>
  <c r="H221" i="9" s="1"/>
  <c r="I222" i="27"/>
  <c r="I224" i="27"/>
  <c r="I219" i="22"/>
  <c r="I223" i="22"/>
  <c r="G144" i="12"/>
  <c r="G221" i="12" s="1"/>
  <c r="K144" i="12"/>
  <c r="K221" i="12" s="1"/>
  <c r="D222" i="18"/>
  <c r="D224" i="18"/>
  <c r="K144" i="19"/>
  <c r="J144" i="19"/>
  <c r="H219" i="11"/>
  <c r="E224" i="24"/>
  <c r="J221" i="15"/>
  <c r="G222" i="2"/>
  <c r="G219" i="14"/>
  <c r="F223" i="17"/>
  <c r="K221" i="28"/>
  <c r="K224" i="28"/>
  <c r="F219" i="36"/>
  <c r="F223" i="36"/>
  <c r="K224" i="3"/>
  <c r="E222" i="2"/>
  <c r="E144" i="3"/>
  <c r="E223" i="2"/>
  <c r="J219" i="12"/>
  <c r="G219" i="16"/>
  <c r="E224" i="18"/>
  <c r="J224" i="36"/>
  <c r="D221" i="32"/>
  <c r="I223" i="39"/>
  <c r="I219" i="39"/>
  <c r="F224" i="1"/>
  <c r="F222" i="1"/>
  <c r="D224" i="38"/>
  <c r="D221" i="37"/>
  <c r="D222" i="37"/>
  <c r="D224" i="37"/>
  <c r="G224" i="31"/>
  <c r="G223" i="31"/>
  <c r="K224" i="22"/>
  <c r="K221" i="22"/>
  <c r="K222" i="22"/>
  <c r="H224" i="17"/>
  <c r="H222" i="17"/>
  <c r="H144" i="17"/>
  <c r="H221" i="17" s="1"/>
  <c r="K222" i="29"/>
  <c r="E221" i="2"/>
  <c r="E144" i="11"/>
  <c r="E221" i="11" s="1"/>
  <c r="K222" i="8"/>
  <c r="I144" i="17"/>
  <c r="I221" i="17" s="1"/>
  <c r="H224" i="23"/>
  <c r="H144" i="23"/>
  <c r="J222" i="24"/>
  <c r="J224" i="24"/>
  <c r="G144" i="22"/>
  <c r="G221" i="22" s="1"/>
  <c r="C144" i="9"/>
  <c r="C221" i="9" s="1"/>
  <c r="J224" i="8"/>
  <c r="J222" i="8"/>
  <c r="J221" i="8"/>
  <c r="J144" i="8"/>
  <c r="C144" i="13"/>
  <c r="J221" i="32"/>
  <c r="E223" i="38"/>
  <c r="E219" i="38"/>
  <c r="F144" i="1"/>
  <c r="F221" i="1" s="1"/>
  <c r="C221" i="23"/>
  <c r="E219" i="19"/>
  <c r="E223" i="19"/>
  <c r="E224" i="19"/>
  <c r="C221" i="13"/>
  <c r="C222" i="13"/>
  <c r="H224" i="6"/>
  <c r="H222" i="6"/>
  <c r="D222" i="17"/>
  <c r="D221" i="17"/>
  <c r="K224" i="14"/>
  <c r="K144" i="14"/>
  <c r="K221" i="14" s="1"/>
  <c r="F223" i="3"/>
  <c r="K224" i="2"/>
  <c r="K222" i="2"/>
  <c r="K221" i="2"/>
  <c r="F224" i="6"/>
  <c r="H224" i="9"/>
  <c r="K221" i="15"/>
  <c r="K222" i="15"/>
  <c r="D224" i="19"/>
  <c r="J221" i="26"/>
  <c r="J224" i="26"/>
  <c r="J222" i="26"/>
  <c r="J144" i="26"/>
  <c r="I222" i="28"/>
  <c r="H144" i="34"/>
  <c r="H222" i="34"/>
  <c r="G144" i="18"/>
  <c r="G221" i="18" s="1"/>
  <c r="C222" i="3"/>
  <c r="C144" i="3"/>
  <c r="C221" i="3" s="1"/>
  <c r="C224" i="3"/>
  <c r="I224" i="1"/>
  <c r="I223" i="1"/>
  <c r="H144" i="6"/>
  <c r="H221" i="6" s="1"/>
  <c r="K144" i="9"/>
  <c r="K221" i="9" s="1"/>
  <c r="K224" i="9"/>
  <c r="I223" i="9"/>
  <c r="D221" i="16"/>
  <c r="D144" i="16"/>
  <c r="E144" i="28"/>
  <c r="F219" i="15"/>
  <c r="K144" i="29"/>
  <c r="K221" i="29" s="1"/>
  <c r="K222" i="28"/>
  <c r="C144" i="22"/>
  <c r="K144" i="2"/>
  <c r="E144" i="2"/>
  <c r="G144" i="10"/>
  <c r="G224" i="12"/>
  <c r="F222" i="10"/>
  <c r="E223" i="10"/>
  <c r="G144" i="11"/>
  <c r="I144" i="12"/>
  <c r="I221" i="12" s="1"/>
  <c r="C224" i="16"/>
  <c r="H144" i="24"/>
  <c r="H221" i="24" s="1"/>
  <c r="H144" i="22"/>
  <c r="H221" i="22" s="1"/>
  <c r="E144" i="20"/>
  <c r="E221" i="20" s="1"/>
  <c r="D144" i="25"/>
  <c r="D221" i="25" s="1"/>
  <c r="K224" i="30"/>
  <c r="H144" i="31"/>
  <c r="K222" i="31"/>
  <c r="C144" i="29"/>
  <c r="C221" i="29" s="1"/>
  <c r="G223" i="36"/>
  <c r="K224" i="37"/>
  <c r="F224" i="39"/>
  <c r="E144" i="36"/>
  <c r="E221" i="36" s="1"/>
  <c r="G144" i="38"/>
  <c r="K221" i="37"/>
  <c r="G222" i="40"/>
  <c r="G222" i="1"/>
  <c r="E224" i="1"/>
  <c r="F223" i="2"/>
  <c r="F219" i="2"/>
  <c r="K144" i="18"/>
  <c r="K221" i="18" s="1"/>
  <c r="E144" i="21"/>
  <c r="E221" i="21" s="1"/>
  <c r="D144" i="22"/>
  <c r="D221" i="22" s="1"/>
  <c r="J144" i="32"/>
  <c r="K144" i="39"/>
  <c r="K221" i="39" s="1"/>
  <c r="D144" i="38"/>
  <c r="D221" i="38" s="1"/>
  <c r="I144" i="4"/>
  <c r="I221" i="4" s="1"/>
  <c r="I144" i="3"/>
  <c r="I221" i="3" s="1"/>
  <c r="D224" i="6"/>
  <c r="F144" i="3"/>
  <c r="D224" i="9"/>
  <c r="H224" i="4"/>
  <c r="K224" i="11"/>
  <c r="D224" i="16"/>
  <c r="J144" i="17"/>
  <c r="J221" i="17" s="1"/>
  <c r="E144" i="18"/>
  <c r="E221" i="18" s="1"/>
  <c r="D144" i="19"/>
  <c r="D221" i="19" s="1"/>
  <c r="D222" i="21"/>
  <c r="K221" i="21"/>
  <c r="J144" i="22"/>
  <c r="J221" i="22" s="1"/>
  <c r="D222" i="23"/>
  <c r="F144" i="23"/>
  <c r="F221" i="23" s="1"/>
  <c r="E219" i="28"/>
  <c r="J144" i="25"/>
  <c r="I144" i="27"/>
  <c r="I221" i="27" s="1"/>
  <c r="E222" i="31"/>
  <c r="E144" i="32"/>
  <c r="E221" i="32" s="1"/>
  <c r="G223" i="29"/>
  <c r="E222" i="32"/>
  <c r="H222" i="35"/>
  <c r="I224" i="37"/>
  <c r="K219" i="36"/>
  <c r="I219" i="27"/>
  <c r="E222" i="22"/>
  <c r="H223" i="34"/>
  <c r="E222" i="37"/>
  <c r="G144" i="2"/>
  <c r="G221" i="2" s="1"/>
  <c r="H224" i="20"/>
  <c r="H222" i="20"/>
  <c r="H223" i="23"/>
  <c r="H219" i="23"/>
  <c r="H144" i="1"/>
  <c r="H221" i="1" s="1"/>
  <c r="C144" i="20"/>
  <c r="C221" i="20" s="1"/>
  <c r="F144" i="39"/>
  <c r="F221" i="39" s="1"/>
  <c r="D222" i="31"/>
  <c r="J144" i="33"/>
  <c r="E144" i="10"/>
  <c r="E221" i="10" s="1"/>
  <c r="G144" i="5"/>
  <c r="D221" i="3"/>
  <c r="C224" i="8"/>
  <c r="D144" i="6"/>
  <c r="D221" i="6" s="1"/>
  <c r="H144" i="8"/>
  <c r="C144" i="17"/>
  <c r="C221" i="17" s="1"/>
  <c r="E144" i="19"/>
  <c r="E221" i="19" s="1"/>
  <c r="K222" i="21"/>
  <c r="J223" i="22"/>
  <c r="E224" i="21"/>
  <c r="K223" i="24"/>
  <c r="F223" i="27"/>
  <c r="K224" i="29"/>
  <c r="H144" i="37"/>
  <c r="F144" i="34"/>
  <c r="H144" i="35"/>
  <c r="H221" i="35" s="1"/>
  <c r="E224" i="39"/>
  <c r="E224" i="38"/>
  <c r="G223" i="10"/>
  <c r="G219" i="10"/>
  <c r="F144" i="13"/>
  <c r="H219" i="26"/>
  <c r="H223" i="26"/>
  <c r="C144" i="8"/>
  <c r="C221" i="8" s="1"/>
  <c r="F221" i="13"/>
  <c r="G223" i="8"/>
  <c r="F223" i="19"/>
  <c r="D144" i="20"/>
  <c r="D221" i="20" s="1"/>
  <c r="D144" i="37"/>
  <c r="H224" i="24"/>
  <c r="F221" i="38"/>
  <c r="G144" i="1"/>
  <c r="G221" i="1" s="1"/>
  <c r="J144" i="2"/>
  <c r="J221" i="2" s="1"/>
  <c r="D222" i="3"/>
  <c r="D144" i="7"/>
  <c r="D221" i="7" s="1"/>
  <c r="I223" i="7"/>
  <c r="D222" i="9"/>
  <c r="C223" i="8"/>
  <c r="F144" i="10"/>
  <c r="F221" i="10" s="1"/>
  <c r="D221" i="14"/>
  <c r="I144" i="18"/>
  <c r="I221" i="18" s="1"/>
  <c r="K144" i="21"/>
  <c r="I144" i="25"/>
  <c r="I221" i="25" s="1"/>
  <c r="E222" i="20"/>
  <c r="C221" i="22"/>
  <c r="G223" i="25"/>
  <c r="G221" i="26"/>
  <c r="C224" i="29"/>
  <c r="H223" i="32"/>
  <c r="J219" i="25"/>
  <c r="I222" i="30"/>
  <c r="E223" i="25"/>
  <c r="J144" i="38"/>
  <c r="J221" i="38" s="1"/>
  <c r="E144" i="39"/>
  <c r="E221" i="39" s="1"/>
  <c r="J144" i="35"/>
  <c r="J221" i="35" s="1"/>
  <c r="D222" i="25"/>
  <c r="I222" i="38"/>
  <c r="G144" i="27"/>
  <c r="G221" i="27" s="1"/>
  <c r="K219" i="35"/>
  <c r="K223" i="35"/>
  <c r="D219" i="31"/>
  <c r="D223" i="31"/>
  <c r="C219" i="2"/>
  <c r="C223" i="2"/>
  <c r="E144" i="38"/>
  <c r="E221" i="38" s="1"/>
  <c r="F144" i="6"/>
  <c r="F221" i="6" s="1"/>
  <c r="G144" i="6"/>
  <c r="G221" i="6" s="1"/>
  <c r="I144" i="8"/>
  <c r="C224" i="2"/>
  <c r="J223" i="7"/>
  <c r="I144" i="7"/>
  <c r="K144" i="11"/>
  <c r="K221" i="11" s="1"/>
  <c r="K223" i="12"/>
  <c r="J224" i="18"/>
  <c r="J144" i="24"/>
  <c r="J221" i="24" s="1"/>
  <c r="D224" i="23"/>
  <c r="I224" i="19"/>
  <c r="G144" i="21"/>
  <c r="G144" i="23"/>
  <c r="D144" i="24"/>
  <c r="D221" i="24" s="1"/>
  <c r="K144" i="25"/>
  <c r="I144" i="30"/>
  <c r="I221" i="30" s="1"/>
  <c r="C224" i="22"/>
  <c r="G219" i="25"/>
  <c r="J144" i="27"/>
  <c r="D144" i="31"/>
  <c r="D221" i="31" s="1"/>
  <c r="K224" i="38"/>
  <c r="K144" i="38"/>
  <c r="K221" i="38" s="1"/>
  <c r="J144" i="34"/>
  <c r="J221" i="34" s="1"/>
  <c r="I144" i="33"/>
  <c r="I221" i="33" s="1"/>
  <c r="K144" i="35"/>
  <c r="H219" i="9"/>
  <c r="H223" i="9"/>
  <c r="K144" i="22"/>
  <c r="J144" i="29"/>
  <c r="J221" i="29" s="1"/>
  <c r="D223" i="10"/>
  <c r="D144" i="40"/>
  <c r="D221" i="40" s="1"/>
  <c r="J222" i="37"/>
  <c r="J224" i="37"/>
  <c r="H224" i="3"/>
  <c r="H222" i="3"/>
  <c r="J144" i="18"/>
  <c r="H223" i="22"/>
  <c r="H219" i="22"/>
  <c r="C219" i="29"/>
  <c r="C223" i="29"/>
  <c r="J223" i="29"/>
  <c r="J219" i="29"/>
  <c r="I222" i="7"/>
  <c r="E222" i="9"/>
  <c r="J144" i="10"/>
  <c r="H224" i="11"/>
  <c r="H222" i="11"/>
  <c r="E223" i="16"/>
  <c r="E219" i="16"/>
  <c r="G224" i="9"/>
  <c r="E224" i="12"/>
  <c r="C222" i="15"/>
  <c r="H144" i="14"/>
  <c r="H221" i="14" s="1"/>
  <c r="H219" i="16"/>
  <c r="H223" i="16"/>
  <c r="J222" i="12"/>
  <c r="J221" i="12"/>
  <c r="J224" i="12"/>
  <c r="D223" i="17"/>
  <c r="D219" i="17"/>
  <c r="E223" i="20"/>
  <c r="E219" i="20"/>
  <c r="E222" i="13"/>
  <c r="G144" i="16"/>
  <c r="G221" i="16" s="1"/>
  <c r="I224" i="18"/>
  <c r="C144" i="15"/>
  <c r="C221" i="15" s="1"/>
  <c r="J221" i="18"/>
  <c r="I224" i="15"/>
  <c r="I222" i="15"/>
  <c r="I221" i="15"/>
  <c r="E223" i="22"/>
  <c r="E219" i="22"/>
  <c r="K219" i="21"/>
  <c r="K223" i="21"/>
  <c r="E144" i="23"/>
  <c r="E221" i="23" s="1"/>
  <c r="C222" i="23"/>
  <c r="G222" i="28"/>
  <c r="G224" i="28"/>
  <c r="D219" i="29"/>
  <c r="D223" i="29"/>
  <c r="H221" i="32"/>
  <c r="H224" i="32"/>
  <c r="H222" i="32"/>
  <c r="K144" i="27"/>
  <c r="K144" i="16"/>
  <c r="K221" i="16" s="1"/>
  <c r="K222" i="27"/>
  <c r="D224" i="29"/>
  <c r="E224" i="31"/>
  <c r="K223" i="26"/>
  <c r="K219" i="26"/>
  <c r="J223" i="23"/>
  <c r="J219" i="23"/>
  <c r="K224" i="34"/>
  <c r="K222" i="34"/>
  <c r="J219" i="37"/>
  <c r="J223" i="37"/>
  <c r="C223" i="38"/>
  <c r="C219" i="38"/>
  <c r="J221" i="28"/>
  <c r="I144" i="28"/>
  <c r="I221" i="28" s="1"/>
  <c r="H224" i="38"/>
  <c r="H222" i="38"/>
  <c r="H221" i="38"/>
  <c r="E219" i="40"/>
  <c r="E223" i="40"/>
  <c r="F224" i="31"/>
  <c r="I144" i="38"/>
  <c r="I221" i="38" s="1"/>
  <c r="J224" i="40"/>
  <c r="H223" i="40"/>
  <c r="C224" i="5"/>
  <c r="C222" i="5"/>
  <c r="H223" i="5"/>
  <c r="H219" i="5"/>
  <c r="H222" i="5"/>
  <c r="H224" i="5"/>
  <c r="I224" i="7"/>
  <c r="F224" i="11"/>
  <c r="F222" i="11"/>
  <c r="H224" i="14"/>
  <c r="H222" i="14"/>
  <c r="I224" i="16"/>
  <c r="I222" i="16"/>
  <c r="H222" i="16"/>
  <c r="H224" i="16"/>
  <c r="F224" i="16"/>
  <c r="F222" i="16"/>
  <c r="I222" i="22"/>
  <c r="I224" i="22"/>
  <c r="D223" i="26"/>
  <c r="D219" i="26"/>
  <c r="C222" i="33"/>
  <c r="C224" i="33"/>
  <c r="C223" i="33"/>
  <c r="C219" i="33"/>
  <c r="G224" i="37"/>
  <c r="G222" i="37"/>
  <c r="G224" i="11"/>
  <c r="G222" i="11"/>
  <c r="G221" i="11"/>
  <c r="H144" i="18"/>
  <c r="H221" i="18" s="1"/>
  <c r="I223" i="37"/>
  <c r="I219" i="37"/>
  <c r="F223" i="37"/>
  <c r="H144" i="3"/>
  <c r="H221" i="3" s="1"/>
  <c r="I144" i="14"/>
  <c r="I219" i="16"/>
  <c r="I223" i="16"/>
  <c r="J224" i="17"/>
  <c r="J222" i="17"/>
  <c r="K223" i="17"/>
  <c r="K219" i="17"/>
  <c r="F223" i="20"/>
  <c r="F219" i="20"/>
  <c r="I223" i="17"/>
  <c r="I219" i="17"/>
  <c r="H222" i="18"/>
  <c r="K223" i="23"/>
  <c r="K219" i="23"/>
  <c r="E222" i="23"/>
  <c r="E224" i="23"/>
  <c r="C219" i="21"/>
  <c r="C223" i="21"/>
  <c r="C224" i="23"/>
  <c r="H224" i="29"/>
  <c r="H222" i="29"/>
  <c r="D224" i="26"/>
  <c r="J224" i="29"/>
  <c r="K224" i="31"/>
  <c r="I224" i="32"/>
  <c r="I222" i="32"/>
  <c r="C144" i="27"/>
  <c r="C221" i="27" s="1"/>
  <c r="C144" i="16"/>
  <c r="C221" i="16" s="1"/>
  <c r="C223" i="26"/>
  <c r="C219" i="26"/>
  <c r="H144" i="33"/>
  <c r="H221" i="33" s="1"/>
  <c r="C224" i="34"/>
  <c r="C222" i="34"/>
  <c r="K219" i="37"/>
  <c r="K223" i="37"/>
  <c r="F222" i="28"/>
  <c r="J222" i="28"/>
  <c r="F224" i="32"/>
  <c r="I222" i="35"/>
  <c r="I224" i="35"/>
  <c r="G144" i="37"/>
  <c r="G221" i="37" s="1"/>
  <c r="I222" i="34"/>
  <c r="E223" i="36"/>
  <c r="E219" i="36"/>
  <c r="F222" i="30"/>
  <c r="D222" i="24"/>
  <c r="E144" i="31"/>
  <c r="F223" i="39"/>
  <c r="G219" i="3"/>
  <c r="G223" i="3"/>
  <c r="D222" i="4"/>
  <c r="D224" i="4"/>
  <c r="I224" i="8"/>
  <c r="I222" i="8"/>
  <c r="I221" i="8"/>
  <c r="D224" i="13"/>
  <c r="D221" i="13"/>
  <c r="D222" i="13"/>
  <c r="F223" i="22"/>
  <c r="F219" i="22"/>
  <c r="I223" i="23"/>
  <c r="I219" i="23"/>
  <c r="E223" i="3"/>
  <c r="E219" i="3"/>
  <c r="G222" i="10"/>
  <c r="G221" i="10"/>
  <c r="G224" i="10"/>
  <c r="F144" i="11"/>
  <c r="F221" i="11" s="1"/>
  <c r="F144" i="16"/>
  <c r="F221" i="16" s="1"/>
  <c r="D224" i="21"/>
  <c r="D224" i="36"/>
  <c r="D222" i="36"/>
  <c r="I223" i="6"/>
  <c r="I219" i="6"/>
  <c r="I221" i="10"/>
  <c r="I222" i="10"/>
  <c r="I224" i="10"/>
  <c r="F222" i="9"/>
  <c r="H222" i="10"/>
  <c r="H224" i="10"/>
  <c r="D144" i="11"/>
  <c r="D221" i="11" s="1"/>
  <c r="E219" i="11"/>
  <c r="E223" i="11"/>
  <c r="H224" i="2"/>
  <c r="H222" i="2"/>
  <c r="I224" i="9"/>
  <c r="I221" i="9"/>
  <c r="I222" i="9"/>
  <c r="J224" i="7"/>
  <c r="F224" i="9"/>
  <c r="H223" i="12"/>
  <c r="H219" i="12"/>
  <c r="I219" i="10"/>
  <c r="I223" i="10"/>
  <c r="J223" i="11"/>
  <c r="J219" i="11"/>
  <c r="K219" i="11"/>
  <c r="K223" i="11"/>
  <c r="K224" i="8"/>
  <c r="H144" i="11"/>
  <c r="H221" i="11" s="1"/>
  <c r="H224" i="12"/>
  <c r="H222" i="12"/>
  <c r="F223" i="11"/>
  <c r="F219" i="11"/>
  <c r="C224" i="15"/>
  <c r="F144" i="9"/>
  <c r="F221" i="9" s="1"/>
  <c r="G144" i="15"/>
  <c r="G221" i="15" s="1"/>
  <c r="E223" i="13"/>
  <c r="E219" i="13"/>
  <c r="F223" i="14"/>
  <c r="F219" i="14"/>
  <c r="J223" i="15"/>
  <c r="J219" i="15"/>
  <c r="D144" i="15"/>
  <c r="K224" i="17"/>
  <c r="K222" i="17"/>
  <c r="C223" i="17"/>
  <c r="C219" i="17"/>
  <c r="E223" i="18"/>
  <c r="E219" i="18"/>
  <c r="J222" i="19"/>
  <c r="J221" i="19"/>
  <c r="J224" i="19"/>
  <c r="I222" i="20"/>
  <c r="I224" i="20"/>
  <c r="J223" i="17"/>
  <c r="J219" i="17"/>
  <c r="G224" i="19"/>
  <c r="G222" i="19"/>
  <c r="I144" i="16"/>
  <c r="I221" i="16" s="1"/>
  <c r="C223" i="23"/>
  <c r="C219" i="23"/>
  <c r="J223" i="21"/>
  <c r="J219" i="21"/>
  <c r="C224" i="20"/>
  <c r="I219" i="24"/>
  <c r="I223" i="24"/>
  <c r="D224" i="17"/>
  <c r="D223" i="21"/>
  <c r="D219" i="21"/>
  <c r="G224" i="22"/>
  <c r="G222" i="22"/>
  <c r="E224" i="26"/>
  <c r="E222" i="26"/>
  <c r="F221" i="27"/>
  <c r="G144" i="28"/>
  <c r="G221" i="28" s="1"/>
  <c r="H144" i="29"/>
  <c r="H221" i="29" s="1"/>
  <c r="G219" i="33"/>
  <c r="G223" i="33"/>
  <c r="J224" i="22"/>
  <c r="D144" i="27"/>
  <c r="E221" i="31"/>
  <c r="D144" i="18"/>
  <c r="D221" i="18" s="1"/>
  <c r="C222" i="27"/>
  <c r="I223" i="25"/>
  <c r="I219" i="25"/>
  <c r="G222" i="15"/>
  <c r="J222" i="22"/>
  <c r="F222" i="29"/>
  <c r="D224" i="34"/>
  <c r="D222" i="34"/>
  <c r="D221" i="34"/>
  <c r="D144" i="36"/>
  <c r="D221" i="36" s="1"/>
  <c r="C219" i="37"/>
  <c r="C223" i="37"/>
  <c r="J224" i="28"/>
  <c r="J222" i="33"/>
  <c r="J221" i="33"/>
  <c r="J224" i="33"/>
  <c r="K144" i="34"/>
  <c r="K221" i="34" s="1"/>
  <c r="E223" i="26"/>
  <c r="E219" i="26"/>
  <c r="H221" i="34"/>
  <c r="K221" i="35"/>
  <c r="K224" i="35"/>
  <c r="K222" i="35"/>
  <c r="J219" i="39"/>
  <c r="J223" i="39"/>
  <c r="D223" i="33"/>
  <c r="D219" i="33"/>
  <c r="I224" i="34"/>
  <c r="D224" i="24"/>
  <c r="F144" i="32"/>
  <c r="F221" i="32" s="1"/>
  <c r="I144" i="35"/>
  <c r="I221" i="35" s="1"/>
  <c r="D223" i="40"/>
  <c r="G224" i="3"/>
  <c r="G222" i="3"/>
  <c r="I221" i="14"/>
  <c r="I224" i="14"/>
  <c r="I222" i="14"/>
  <c r="E144" i="13"/>
  <c r="E221" i="13" s="1"/>
  <c r="I219" i="18"/>
  <c r="I223" i="18"/>
  <c r="K223" i="32"/>
  <c r="K219" i="32"/>
  <c r="H224" i="25"/>
  <c r="H222" i="25"/>
  <c r="D224" i="30"/>
  <c r="D222" i="30"/>
  <c r="J223" i="38"/>
  <c r="J219" i="38"/>
  <c r="C224" i="36"/>
  <c r="C222" i="36"/>
  <c r="F144" i="30"/>
  <c r="F221" i="30" s="1"/>
  <c r="F223" i="6"/>
  <c r="F219" i="6"/>
  <c r="C144" i="5"/>
  <c r="C221" i="5" s="1"/>
  <c r="H219" i="10"/>
  <c r="H223" i="10"/>
  <c r="E224" i="8"/>
  <c r="E222" i="8"/>
  <c r="I221" i="7"/>
  <c r="G222" i="16"/>
  <c r="G224" i="16"/>
  <c r="J219" i="18"/>
  <c r="J223" i="18"/>
  <c r="C223" i="32"/>
  <c r="C219" i="32"/>
  <c r="K221" i="27"/>
  <c r="C224" i="31"/>
  <c r="G219" i="32"/>
  <c r="G223" i="32"/>
  <c r="H223" i="37"/>
  <c r="H219" i="37"/>
  <c r="K223" i="38"/>
  <c r="K219" i="38"/>
  <c r="K219" i="4"/>
  <c r="K223" i="4"/>
  <c r="H224" i="13"/>
  <c r="H221" i="13"/>
  <c r="H222" i="13"/>
  <c r="C219" i="4"/>
  <c r="C223" i="4"/>
  <c r="K224" i="4"/>
  <c r="K222" i="4"/>
  <c r="K221" i="4"/>
  <c r="K144" i="4"/>
  <c r="H144" i="10"/>
  <c r="H221" i="10" s="1"/>
  <c r="J222" i="4"/>
  <c r="J224" i="4"/>
  <c r="I222" i="5"/>
  <c r="I224" i="5"/>
  <c r="C224" i="4"/>
  <c r="C222" i="4"/>
  <c r="C221" i="4"/>
  <c r="C144" i="4"/>
  <c r="D144" i="4"/>
  <c r="D221" i="4" s="1"/>
  <c r="I144" i="5"/>
  <c r="I221" i="5" s="1"/>
  <c r="I224" i="6"/>
  <c r="J224" i="10"/>
  <c r="J222" i="10"/>
  <c r="J221" i="10"/>
  <c r="D144" i="2"/>
  <c r="E222" i="4"/>
  <c r="E224" i="4"/>
  <c r="J144" i="4"/>
  <c r="J221" i="4" s="1"/>
  <c r="D222" i="6"/>
  <c r="C224" i="6"/>
  <c r="K224" i="7"/>
  <c r="K222" i="7"/>
  <c r="K219" i="9"/>
  <c r="K223" i="9"/>
  <c r="J222" i="9"/>
  <c r="J224" i="9"/>
  <c r="J221" i="9"/>
  <c r="K222" i="10"/>
  <c r="K224" i="10"/>
  <c r="K221" i="10"/>
  <c r="J221" i="7"/>
  <c r="K222" i="9"/>
  <c r="J223" i="10"/>
  <c r="J219" i="10"/>
  <c r="D219" i="11"/>
  <c r="D223" i="11"/>
  <c r="C219" i="11"/>
  <c r="C223" i="11"/>
  <c r="C224" i="11"/>
  <c r="D223" i="6"/>
  <c r="K219" i="13"/>
  <c r="K223" i="13"/>
  <c r="G223" i="11"/>
  <c r="G219" i="11"/>
  <c r="E223" i="14"/>
  <c r="E219" i="14"/>
  <c r="I223" i="15"/>
  <c r="I219" i="15"/>
  <c r="E224" i="15"/>
  <c r="E222" i="15"/>
  <c r="H219" i="14"/>
  <c r="H223" i="14"/>
  <c r="D219" i="15"/>
  <c r="D223" i="15"/>
  <c r="E144" i="15"/>
  <c r="E221" i="15" s="1"/>
  <c r="C224" i="17"/>
  <c r="C222" i="17"/>
  <c r="F223" i="18"/>
  <c r="F219" i="18"/>
  <c r="K224" i="19"/>
  <c r="K222" i="19"/>
  <c r="K221" i="19"/>
  <c r="I222" i="18"/>
  <c r="J223" i="20"/>
  <c r="J219" i="20"/>
  <c r="E224" i="16"/>
  <c r="F224" i="18"/>
  <c r="I144" i="20"/>
  <c r="I221" i="20" s="1"/>
  <c r="D223" i="23"/>
  <c r="D219" i="23"/>
  <c r="F221" i="21"/>
  <c r="F224" i="21"/>
  <c r="F222" i="21"/>
  <c r="F224" i="23"/>
  <c r="F222" i="23"/>
  <c r="J219" i="24"/>
  <c r="J223" i="24"/>
  <c r="K222" i="24"/>
  <c r="K224" i="24"/>
  <c r="K221" i="24"/>
  <c r="K223" i="30"/>
  <c r="K219" i="30"/>
  <c r="H224" i="31"/>
  <c r="H222" i="31"/>
  <c r="H221" i="31"/>
  <c r="J222" i="27"/>
  <c r="J221" i="27"/>
  <c r="J224" i="27"/>
  <c r="E224" i="28"/>
  <c r="E222" i="28"/>
  <c r="E221" i="28"/>
  <c r="K219" i="31"/>
  <c r="K223" i="31"/>
  <c r="H223" i="24"/>
  <c r="I144" i="32"/>
  <c r="I221" i="32" s="1"/>
  <c r="G144" i="19"/>
  <c r="G221" i="19" s="1"/>
  <c r="K223" i="25"/>
  <c r="K219" i="25"/>
  <c r="D144" i="28"/>
  <c r="F222" i="27"/>
  <c r="F144" i="29"/>
  <c r="F221" i="29" s="1"/>
  <c r="E222" i="36"/>
  <c r="E224" i="36"/>
  <c r="H221" i="23"/>
  <c r="J224" i="23"/>
  <c r="K144" i="33"/>
  <c r="I221" i="37"/>
  <c r="J144" i="37"/>
  <c r="J221" i="37" s="1"/>
  <c r="C144" i="34"/>
  <c r="C221" i="34" s="1"/>
  <c r="F222" i="36"/>
  <c r="F221" i="36"/>
  <c r="F224" i="36"/>
  <c r="F221" i="34"/>
  <c r="J223" i="34"/>
  <c r="J219" i="34"/>
  <c r="C221" i="35"/>
  <c r="C224" i="35"/>
  <c r="C222" i="35"/>
  <c r="K219" i="39"/>
  <c r="K223" i="39"/>
  <c r="J224" i="25"/>
  <c r="D224" i="1"/>
  <c r="J224" i="38"/>
  <c r="F224" i="34"/>
  <c r="G144" i="3"/>
  <c r="G221" i="3" s="1"/>
  <c r="E221" i="7"/>
  <c r="E224" i="7"/>
  <c r="E222" i="7"/>
  <c r="G223" i="12"/>
  <c r="G219" i="12"/>
  <c r="E221" i="12"/>
  <c r="K224" i="23"/>
  <c r="H222" i="33"/>
  <c r="H224" i="33"/>
  <c r="C144" i="36"/>
  <c r="C221" i="36" s="1"/>
  <c r="G219" i="5"/>
  <c r="G223" i="5"/>
  <c r="D223" i="16"/>
  <c r="D219" i="16"/>
  <c r="E222" i="12"/>
  <c r="J224" i="14"/>
  <c r="J221" i="14"/>
  <c r="J222" i="14"/>
  <c r="D222" i="15"/>
  <c r="D221" i="15"/>
  <c r="D224" i="15"/>
  <c r="I144" i="22"/>
  <c r="I221" i="22" s="1"/>
  <c r="D224" i="33"/>
  <c r="D222" i="33"/>
  <c r="D221" i="33"/>
  <c r="H144" i="5"/>
  <c r="H221" i="5" s="1"/>
  <c r="D224" i="11"/>
  <c r="D222" i="11"/>
  <c r="J222" i="7"/>
  <c r="E224" i="3"/>
  <c r="J223" i="4"/>
  <c r="J219" i="4"/>
  <c r="J222" i="2"/>
  <c r="J224" i="2"/>
  <c r="H144" i="2"/>
  <c r="H221" i="2" s="1"/>
  <c r="G224" i="2"/>
  <c r="G224" i="4"/>
  <c r="G222" i="4"/>
  <c r="G221" i="4"/>
  <c r="C221" i="2"/>
  <c r="C224" i="7"/>
  <c r="C222" i="7"/>
  <c r="C223" i="9"/>
  <c r="C219" i="9"/>
  <c r="K144" i="7"/>
  <c r="K221" i="7" s="1"/>
  <c r="D219" i="8"/>
  <c r="D223" i="8"/>
  <c r="C224" i="10"/>
  <c r="C222" i="10"/>
  <c r="D224" i="12"/>
  <c r="D222" i="12"/>
  <c r="D221" i="12"/>
  <c r="C224" i="9"/>
  <c r="K223" i="10"/>
  <c r="K219" i="10"/>
  <c r="J224" i="11"/>
  <c r="G224" i="8"/>
  <c r="C223" i="13"/>
  <c r="C219" i="13"/>
  <c r="F224" i="15"/>
  <c r="F222" i="15"/>
  <c r="F221" i="15"/>
  <c r="I219" i="14"/>
  <c r="I223" i="14"/>
  <c r="E219" i="15"/>
  <c r="E223" i="15"/>
  <c r="I224" i="13"/>
  <c r="I221" i="13"/>
  <c r="I222" i="13"/>
  <c r="F223" i="13"/>
  <c r="F219" i="13"/>
  <c r="K144" i="17"/>
  <c r="K221" i="17" s="1"/>
  <c r="C224" i="19"/>
  <c r="C222" i="19"/>
  <c r="C221" i="19"/>
  <c r="F222" i="20"/>
  <c r="F221" i="20"/>
  <c r="F224" i="20"/>
  <c r="J224" i="15"/>
  <c r="C224" i="21"/>
  <c r="E223" i="24"/>
  <c r="E219" i="24"/>
  <c r="G224" i="21"/>
  <c r="G222" i="21"/>
  <c r="G221" i="21"/>
  <c r="G221" i="23"/>
  <c r="G222" i="23"/>
  <c r="G224" i="23"/>
  <c r="J224" i="20"/>
  <c r="C221" i="24"/>
  <c r="C224" i="24"/>
  <c r="C222" i="24"/>
  <c r="C223" i="30"/>
  <c r="C219" i="30"/>
  <c r="K224" i="25"/>
  <c r="K222" i="25"/>
  <c r="K221" i="25"/>
  <c r="D221" i="27"/>
  <c r="D224" i="27"/>
  <c r="D222" i="27"/>
  <c r="I224" i="24"/>
  <c r="F144" i="28"/>
  <c r="F221" i="28" s="1"/>
  <c r="C219" i="31"/>
  <c r="C223" i="31"/>
  <c r="G223" i="27"/>
  <c r="G219" i="27"/>
  <c r="C219" i="25"/>
  <c r="C223" i="25"/>
  <c r="F222" i="26"/>
  <c r="F221" i="26"/>
  <c r="F224" i="26"/>
  <c r="H223" i="29"/>
  <c r="H219" i="29"/>
  <c r="K144" i="31"/>
  <c r="K221" i="31" s="1"/>
  <c r="F224" i="27"/>
  <c r="D144" i="30"/>
  <c r="D221" i="30" s="1"/>
  <c r="I222" i="33"/>
  <c r="I224" i="33"/>
  <c r="I223" i="35"/>
  <c r="I219" i="35"/>
  <c r="G221" i="36"/>
  <c r="G224" i="36"/>
  <c r="G222" i="36"/>
  <c r="H222" i="23"/>
  <c r="E144" i="29"/>
  <c r="E221" i="29" s="1"/>
  <c r="C144" i="33"/>
  <c r="C221" i="33" s="1"/>
  <c r="G144" i="36"/>
  <c r="I222" i="37"/>
  <c r="F223" i="35"/>
  <c r="F219" i="35"/>
  <c r="F222" i="34"/>
  <c r="K223" i="34"/>
  <c r="K219" i="34"/>
  <c r="D224" i="35"/>
  <c r="D222" i="35"/>
  <c r="D221" i="35"/>
  <c r="C219" i="39"/>
  <c r="C223" i="39"/>
  <c r="J221" i="25"/>
  <c r="G224" i="26"/>
  <c r="H224" i="34"/>
  <c r="E223" i="5"/>
  <c r="E219" i="5"/>
  <c r="G223" i="22"/>
  <c r="G219" i="22"/>
  <c r="K219" i="29"/>
  <c r="K223" i="29"/>
  <c r="F223" i="26"/>
  <c r="F219" i="26"/>
  <c r="E224" i="30"/>
  <c r="E222" i="30"/>
  <c r="E144" i="30"/>
  <c r="E221" i="30" s="1"/>
  <c r="I224" i="26"/>
  <c r="I222" i="26"/>
  <c r="I221" i="26"/>
  <c r="I222" i="3"/>
  <c r="I224" i="3"/>
  <c r="I223" i="4"/>
  <c r="I219" i="4"/>
  <c r="H144" i="16"/>
  <c r="H221" i="16" s="1"/>
  <c r="E224" i="13"/>
  <c r="H144" i="25"/>
  <c r="H221" i="25" s="1"/>
  <c r="H224" i="37"/>
  <c r="H222" i="37"/>
  <c r="H221" i="37"/>
  <c r="G221" i="38"/>
  <c r="G224" i="38"/>
  <c r="G222" i="38"/>
  <c r="F222" i="8"/>
  <c r="F224" i="8"/>
  <c r="F221" i="8"/>
  <c r="G224" i="5"/>
  <c r="G222" i="5"/>
  <c r="G221" i="5"/>
  <c r="E144" i="8"/>
  <c r="E221" i="8" s="1"/>
  <c r="I223" i="12"/>
  <c r="I219" i="12"/>
  <c r="D221" i="2"/>
  <c r="D222" i="2"/>
  <c r="D224" i="2"/>
  <c r="D223" i="4"/>
  <c r="D219" i="4"/>
  <c r="K224" i="5"/>
  <c r="K221" i="5"/>
  <c r="K222" i="5"/>
  <c r="F222" i="3"/>
  <c r="F221" i="3"/>
  <c r="F224" i="3"/>
  <c r="F223" i="5"/>
  <c r="F219" i="5"/>
  <c r="E224" i="5"/>
  <c r="I224" i="4"/>
  <c r="F222" i="5"/>
  <c r="F221" i="5"/>
  <c r="F224" i="5"/>
  <c r="H221" i="8"/>
  <c r="H224" i="8"/>
  <c r="H222" i="8"/>
  <c r="D224" i="7"/>
  <c r="D222" i="7"/>
  <c r="D219" i="9"/>
  <c r="D223" i="9"/>
  <c r="C144" i="7"/>
  <c r="C221" i="7" s="1"/>
  <c r="E223" i="8"/>
  <c r="E219" i="8"/>
  <c r="G144" i="8"/>
  <c r="G221" i="8" s="1"/>
  <c r="G223" i="13"/>
  <c r="G219" i="13"/>
  <c r="E144" i="4"/>
  <c r="E221" i="4" s="1"/>
  <c r="J224" i="13"/>
  <c r="J223" i="13"/>
  <c r="G222" i="14"/>
  <c r="G221" i="14"/>
  <c r="G224" i="14"/>
  <c r="C144" i="10"/>
  <c r="C221" i="10" s="1"/>
  <c r="K221" i="13"/>
  <c r="K222" i="13"/>
  <c r="K224" i="13"/>
  <c r="C224" i="13"/>
  <c r="I224" i="17"/>
  <c r="F224" i="14"/>
  <c r="G224" i="20"/>
  <c r="G222" i="20"/>
  <c r="G221" i="20"/>
  <c r="I219" i="21"/>
  <c r="I223" i="21"/>
  <c r="H222" i="22"/>
  <c r="H224" i="22"/>
  <c r="F224" i="24"/>
  <c r="F222" i="24"/>
  <c r="F221" i="24"/>
  <c r="H144" i="12"/>
  <c r="H221" i="12" s="1"/>
  <c r="F224" i="22"/>
  <c r="F222" i="22"/>
  <c r="F221" i="22"/>
  <c r="D144" i="21"/>
  <c r="D221" i="21" s="1"/>
  <c r="J223" i="27"/>
  <c r="J219" i="27"/>
  <c r="I223" i="29"/>
  <c r="I219" i="29"/>
  <c r="G224" i="32"/>
  <c r="C224" i="25"/>
  <c r="C222" i="25"/>
  <c r="C221" i="25"/>
  <c r="E224" i="27"/>
  <c r="E222" i="27"/>
  <c r="H223" i="27"/>
  <c r="H219" i="27"/>
  <c r="K144" i="23"/>
  <c r="K221" i="23" s="1"/>
  <c r="I224" i="25"/>
  <c r="I222" i="25"/>
  <c r="D224" i="28"/>
  <c r="D222" i="28"/>
  <c r="D221" i="28"/>
  <c r="D223" i="25"/>
  <c r="D219" i="25"/>
  <c r="H221" i="26"/>
  <c r="H224" i="26"/>
  <c r="H222" i="26"/>
  <c r="G224" i="27"/>
  <c r="C144" i="31"/>
  <c r="C221" i="31" s="1"/>
  <c r="E144" i="27"/>
  <c r="E221" i="27" s="1"/>
  <c r="K224" i="33"/>
  <c r="K221" i="33"/>
  <c r="K222" i="33"/>
  <c r="H224" i="36"/>
  <c r="H222" i="36"/>
  <c r="K219" i="33"/>
  <c r="K223" i="33"/>
  <c r="E223" i="34"/>
  <c r="E219" i="34"/>
  <c r="I144" i="37"/>
  <c r="G223" i="35"/>
  <c r="G219" i="35"/>
  <c r="H144" i="36"/>
  <c r="H221" i="36" s="1"/>
  <c r="C223" i="34"/>
  <c r="C219" i="34"/>
  <c r="J222" i="39"/>
  <c r="J221" i="39"/>
  <c r="J224" i="39"/>
  <c r="E144" i="26"/>
  <c r="E221" i="26" s="1"/>
  <c r="G224" i="33"/>
  <c r="G221" i="33"/>
  <c r="G222" i="33"/>
  <c r="K224" i="36"/>
  <c r="K222" i="36"/>
  <c r="K221" i="36"/>
  <c r="K144" i="36"/>
  <c r="J144" i="39"/>
</calcChain>
</file>

<file path=xl/sharedStrings.xml><?xml version="1.0" encoding="utf-8"?>
<sst xmlns="http://schemas.openxmlformats.org/spreadsheetml/2006/main" count="17440" uniqueCount="121">
  <si>
    <t>Eastern Cape: Buffalo City (BUF)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</si>
  <si>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</si>
  <si>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</si>
  <si>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</si>
  <si>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</si>
  <si>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</si>
  <si>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</si>
  <si>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</si>
  <si>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</si>
  <si>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</si>
  <si>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</si>
  <si>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</si>
  <si>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</si>
  <si>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</si>
  <si>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</si>
  <si>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</si>
  <si>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</si>
  <si>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</si>
  <si>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</si>
  <si>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</si>
  <si>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</si>
  <si>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</si>
  <si>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</si>
  <si>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</si>
  <si>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</si>
  <si>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</si>
  <si>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</si>
  <si>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</si>
  <si>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</si>
  <si>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</si>
  <si>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</si>
  <si>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</si>
  <si>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</si>
  <si>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</si>
  <si>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</si>
  <si>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</si>
  <si>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</si>
  <si>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</si>
  <si>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</si>
  <si>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</si>
  <si>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</si>
  <si>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</si>
  <si>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</si>
  <si>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</si>
  <si>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</si>
  <si>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</si>
  <si>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</si>
  <si>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</si>
  <si>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</si>
  <si>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</si>
  <si>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</si>
  <si>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</si>
  <si>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</si>
  <si>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</si>
  <si>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</si>
  <si>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</si>
  <si>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</si>
  <si>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</si>
  <si>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</si>
  <si>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</si>
  <si>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</si>
  <si>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</si>
  <si>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</si>
  <si>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</si>
  <si>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</si>
  <si>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</si>
  <si>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</si>
  <si>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Eastern Cape: Nelson Mandela Bay (NMA) - Table A9 Asset Management ( All ) for 4th Quarter ended 30 June 2024 (Figures Finalised as at 2024/07/29)</t>
  </si>
  <si>
    <t>Eastern Cape: Dr Beyers Naude (EC101) - Table A9 Asset Management ( All ) for 4th Quarter ended 30 June 2024 (Figures Finalised as at 2024/07/29)</t>
  </si>
  <si>
    <t>Eastern Cape: Blue Crane Route (EC102) - Table A9 Asset Management ( All ) for 4th Quarter ended 30 June 2024 (Figures Finalised as at 2024/07/29)</t>
  </si>
  <si>
    <t>Eastern Cape: Makana (EC104) - Table A9 Asset Management ( All ) for 4th Quarter ended 30 June 2024 (Figures Finalised as at 2024/07/29)</t>
  </si>
  <si>
    <t>Eastern Cape: Ndlambe (EC105) - Table A9 Asset Management ( All ) for 4th Quarter ended 30 June 2024 (Figures Finalised as at 2024/07/29)</t>
  </si>
  <si>
    <t>Eastern Cape: Sundays River Valley (EC106) - Table A9 Asset Management ( All ) for 4th Quarter ended 30 June 2024 (Figures Finalised as at 2024/07/29)</t>
  </si>
  <si>
    <t>Eastern Cape: Kouga (EC108) - Table A9 Asset Management ( All ) for 4th Quarter ended 30 June 2024 (Figures Finalised as at 2024/07/29)</t>
  </si>
  <si>
    <t>Eastern Cape: Kou-Kamma (EC109) - Table A9 Asset Management ( All ) for 4th Quarter ended 30 June 2024 (Figures Finalised as at 2024/07/29)</t>
  </si>
  <si>
    <t>Eastern Cape: Sarah Baartman (DC10) - Table A9 Asset Management ( All ) for 4th Quarter ended 30 June 2024 (Figures Finalised as at 2024/07/29)</t>
  </si>
  <si>
    <t>Eastern Cape: Mbhashe (EC121) - Table A9 Asset Management ( All ) for 4th Quarter ended 30 June 2024 (Figures Finalised as at 2024/07/29)</t>
  </si>
  <si>
    <t>Eastern Cape: Mnquma (EC122) - Table A9 Asset Management ( All ) for 4th Quarter ended 30 June 2024 (Figures Finalised as at 2024/07/29)</t>
  </si>
  <si>
    <t>Eastern Cape: Great Kei (EC123) - Table A9 Asset Management ( All ) for 4th Quarter ended 30 June 2024 (Figures Finalised as at 2024/07/29)</t>
  </si>
  <si>
    <t>Eastern Cape: Amahlathi (EC124) - Table A9 Asset Management ( All ) for 4th Quarter ended 30 June 2024 (Figures Finalised as at 2024/07/29)</t>
  </si>
  <si>
    <t>Eastern Cape: Ngqushwa (EC126) - Table A9 Asset Management ( All ) for 4th Quarter ended 30 June 2024 (Figures Finalised as at 2024/07/29)</t>
  </si>
  <si>
    <t>Eastern Cape: Raymond Mhlaba (EC129) - Table A9 Asset Management ( All ) for 4th Quarter ended 30 June 2024 (Figures Finalised as at 2024/07/29)</t>
  </si>
  <si>
    <t>Eastern Cape: Amathole (DC12) - Table A9 Asset Management ( All ) for 4th Quarter ended 30 June 2024 (Figures Finalised as at 2024/07/29)</t>
  </si>
  <si>
    <t>Eastern Cape: Inxuba Yethemba (EC131) - Table A9 Asset Management ( All ) for 4th Quarter ended 30 June 2024 (Figures Finalised as at 2024/07/29)</t>
  </si>
  <si>
    <t>Eastern Cape: Intsika Yethu (EC135) - Table A9 Asset Management ( All ) for 4th Quarter ended 30 June 2024 (Figures Finalised as at 2024/07/29)</t>
  </si>
  <si>
    <t>Eastern Cape: Emalahleni (EC) (EC136) - Table A9 Asset Management ( All ) for 4th Quarter ended 30 June 2024 (Figures Finalised as at 2024/07/29)</t>
  </si>
  <si>
    <t>Eastern Cape: Dr. A.B. Xuma (EC137) - Table A9 Asset Management ( All ) for 4th Quarter ended 30 June 2024 (Figures Finalised as at 2024/07/29)</t>
  </si>
  <si>
    <t>Eastern Cape: Sakhisizwe (EC138) - Table A9 Asset Management ( All ) for 4th Quarter ended 30 June 2024 (Figures Finalised as at 2024/07/29)</t>
  </si>
  <si>
    <t>Eastern Cape: Enoch Mgijima (EC139) - Table A9 Asset Management ( All ) for 4th Quarter ended 30 June 2024 (Figures Finalised as at 2024/07/29)</t>
  </si>
  <si>
    <t>Eastern Cape: Chris Hani (DC13) - Table A9 Asset Management ( All ) for 4th Quarter ended 30 June 2024 (Figures Finalised as at 2024/07/29)</t>
  </si>
  <si>
    <t>Eastern Cape: Elundini (EC141) - Table A9 Asset Management ( All ) for 4th Quarter ended 30 June 2024 (Figures Finalised as at 2024/07/29)</t>
  </si>
  <si>
    <t>Eastern Cape: Senqu (EC142) - Table A9 Asset Management ( All ) for 4th Quarter ended 30 June 2024 (Figures Finalised as at 2024/07/29)</t>
  </si>
  <si>
    <t>Eastern Cape: Walter Sisulu (EC145) - Table A9 Asset Management ( All ) for 4th Quarter ended 30 June 2024 (Figures Finalised as at 2024/07/29)</t>
  </si>
  <si>
    <t>Eastern Cape: Joe Gqabi (DC14) - Table A9 Asset Management ( All ) for 4th Quarter ended 30 June 2024 (Figures Finalised as at 2024/07/29)</t>
  </si>
  <si>
    <t>Eastern Cape: Ngquza Hills (EC153) - Table A9 Asset Management ( All ) for 4th Quarter ended 30 June 2024 (Figures Finalised as at 2024/07/29)</t>
  </si>
  <si>
    <t>Eastern Cape: Port St Johns (EC154) - Table A9 Asset Management ( All ) for 4th Quarter ended 30 June 2024 (Figures Finalised as at 2024/07/29)</t>
  </si>
  <si>
    <t>Eastern Cape: Nyandeni (EC155) - Table A9 Asset Management ( All ) for 4th Quarter ended 30 June 2024 (Figures Finalised as at 2024/07/29)</t>
  </si>
  <si>
    <t>Eastern Cape: Mhlontlo (EC156) - Table A9 Asset Management ( All ) for 4th Quarter ended 30 June 2024 (Figures Finalised as at 2024/07/29)</t>
  </si>
  <si>
    <t>Eastern Cape: King Sabata Dalindyebo (EC157) - Table A9 Asset Management ( All ) for 4th Quarter ended 30 June 2024 (Figures Finalised as at 2024/07/29)</t>
  </si>
  <si>
    <t>Eastern Cape: O R Tambo (DC15) - Table A9 Asset Management ( All ) for 4th Quarter ended 30 June 2024 (Figures Finalised as at 2024/07/29)</t>
  </si>
  <si>
    <t>Eastern Cape: Matatiele (EC441) - Table A9 Asset Management ( All ) for 4th Quarter ended 30 June 2024 (Figures Finalised as at 2024/07/29)</t>
  </si>
  <si>
    <t>Eastern Cape: Umzimvubu (EC442) - Table A9 Asset Management ( All ) for 4th Quarter ended 30 June 2024 (Figures Finalised as at 2024/07/29)</t>
  </si>
  <si>
    <t>Eastern Cape: Winnie Madikizela-Mandela (EC443) - Table A9 Asset Management ( All ) for 4th Quarter ended 30 June 2024 (Figures Finalised as at 2024/07/29)</t>
  </si>
  <si>
    <t>Eastern Cape: Ntabankulu (EC444) - Table A9 Asset Management ( All ) for 4th Quarter ended 30 June 2024 (Figures Finalised as at 2024/07/29)</t>
  </si>
  <si>
    <t>Eastern Cape: Alfred Nzo (DC44)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</si>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</sst>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23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105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3944123171</v>
      </c>
      <c r="D5" s="29">
        <f t="shared" ref="D5:K5" si="0">D15+D18+D19+D22+D25+D26+SUM(D29:D35)+D38</f>
        <v>4206796612</v>
      </c>
      <c r="E5" s="30">
        <f t="shared" si="0"/>
        <v>4367244539</v>
      </c>
      <c r="F5" s="31">
        <f t="shared" si="0"/>
        <v>7088936655</v>
      </c>
      <c r="G5" s="29">
        <f t="shared" si="0"/>
        <v>6938783915</v>
      </c>
      <c r="H5" s="32">
        <f t="shared" si="0"/>
        <v>6938783915</v>
      </c>
      <c r="I5" s="33">
        <f t="shared" si="0"/>
        <v>6983555475</v>
      </c>
      <c r="J5" s="29">
        <f t="shared" si="0"/>
        <v>6505520281</v>
      </c>
      <c r="K5" s="30">
        <f t="shared" si="0"/>
        <v>6220452713</v>
      </c>
    </row>
    <row r="6" spans="1:11" ht="13.15" customHeight="1" x14ac:dyDescent="0.25">
      <c r="A6" s="35" t="s">
        <v>19</v>
      </c>
      <c r="B6" s="28" t="s">
        <v>20</v>
      </c>
      <c r="C6" s="36">
        <v>492231194</v>
      </c>
      <c r="D6" s="36">
        <v>997564746</v>
      </c>
      <c r="E6" s="37">
        <v>995740631</v>
      </c>
      <c r="F6" s="38">
        <v>1246092208</v>
      </c>
      <c r="G6" s="36">
        <v>1445421629</v>
      </c>
      <c r="H6" s="39">
        <v>1445421629</v>
      </c>
      <c r="I6" s="40">
        <v>1259595865</v>
      </c>
      <c r="J6" s="36">
        <v>1084724732</v>
      </c>
      <c r="K6" s="37">
        <v>1049337395</v>
      </c>
    </row>
    <row r="7" spans="1:11" ht="13.15" customHeight="1" x14ac:dyDescent="0.25">
      <c r="A7" s="35" t="s">
        <v>21</v>
      </c>
      <c r="B7" s="28" t="s">
        <v>20</v>
      </c>
      <c r="C7" s="36">
        <v>60748983</v>
      </c>
      <c r="D7" s="36">
        <v>51234212</v>
      </c>
      <c r="E7" s="37">
        <v>35754984</v>
      </c>
      <c r="F7" s="38">
        <v>92286262</v>
      </c>
      <c r="G7" s="36">
        <v>95056877</v>
      </c>
      <c r="H7" s="39">
        <v>95056877</v>
      </c>
      <c r="I7" s="40">
        <v>78713552</v>
      </c>
      <c r="J7" s="36">
        <v>88775255</v>
      </c>
      <c r="K7" s="37">
        <v>65354162</v>
      </c>
    </row>
    <row r="8" spans="1:11" ht="13.15" customHeight="1" x14ac:dyDescent="0.25">
      <c r="A8" s="35" t="s">
        <v>22</v>
      </c>
      <c r="B8" s="28" t="s">
        <v>20</v>
      </c>
      <c r="C8" s="36">
        <v>515046010</v>
      </c>
      <c r="D8" s="36">
        <v>533416150</v>
      </c>
      <c r="E8" s="37">
        <v>492986286</v>
      </c>
      <c r="F8" s="38">
        <v>545983244</v>
      </c>
      <c r="G8" s="36">
        <v>470261585</v>
      </c>
      <c r="H8" s="39">
        <v>470261585</v>
      </c>
      <c r="I8" s="40">
        <v>394386432</v>
      </c>
      <c r="J8" s="36">
        <v>299886427</v>
      </c>
      <c r="K8" s="37">
        <v>291611899</v>
      </c>
    </row>
    <row r="9" spans="1:11" ht="13.15" customHeight="1" x14ac:dyDescent="0.25">
      <c r="A9" s="35" t="s">
        <v>23</v>
      </c>
      <c r="B9" s="28" t="s">
        <v>20</v>
      </c>
      <c r="C9" s="36">
        <v>964209371</v>
      </c>
      <c r="D9" s="36">
        <v>1194520143</v>
      </c>
      <c r="E9" s="37">
        <v>1185647567</v>
      </c>
      <c r="F9" s="38">
        <v>2541308771</v>
      </c>
      <c r="G9" s="36">
        <v>2270516120</v>
      </c>
      <c r="H9" s="39">
        <v>2270516120</v>
      </c>
      <c r="I9" s="40">
        <v>2427590002</v>
      </c>
      <c r="J9" s="36">
        <v>2968856267</v>
      </c>
      <c r="K9" s="37">
        <v>2857318945</v>
      </c>
    </row>
    <row r="10" spans="1:11" ht="13.15" customHeight="1" x14ac:dyDescent="0.25">
      <c r="A10" s="35" t="s">
        <v>24</v>
      </c>
      <c r="B10" s="28" t="s">
        <v>20</v>
      </c>
      <c r="C10" s="36">
        <v>172118735</v>
      </c>
      <c r="D10" s="36">
        <v>120826272</v>
      </c>
      <c r="E10" s="37">
        <v>126284129</v>
      </c>
      <c r="F10" s="38">
        <v>634280036</v>
      </c>
      <c r="G10" s="36">
        <v>565914570</v>
      </c>
      <c r="H10" s="39">
        <v>565914570</v>
      </c>
      <c r="I10" s="40">
        <v>747917240</v>
      </c>
      <c r="J10" s="36">
        <v>288772573</v>
      </c>
      <c r="K10" s="37">
        <v>228804242</v>
      </c>
    </row>
    <row r="11" spans="1:11" ht="13.15" customHeight="1" x14ac:dyDescent="0.25">
      <c r="A11" s="35" t="s">
        <v>25</v>
      </c>
      <c r="B11" s="28" t="s">
        <v>20</v>
      </c>
      <c r="C11" s="36">
        <v>57786515</v>
      </c>
      <c r="D11" s="36">
        <v>70969009</v>
      </c>
      <c r="E11" s="37">
        <v>44938848</v>
      </c>
      <c r="F11" s="38">
        <v>28328748</v>
      </c>
      <c r="G11" s="36">
        <v>24849480</v>
      </c>
      <c r="H11" s="39">
        <v>24849480</v>
      </c>
      <c r="I11" s="40">
        <v>17484274</v>
      </c>
      <c r="J11" s="36">
        <v>16493954</v>
      </c>
      <c r="K11" s="37">
        <v>25387410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>
        <v>1500000</v>
      </c>
      <c r="G12" s="36">
        <v>490000</v>
      </c>
      <c r="H12" s="39">
        <v>490000</v>
      </c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>
        <v>2608696</v>
      </c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3960861</v>
      </c>
      <c r="D14" s="41">
        <v>3527780</v>
      </c>
      <c r="E14" s="42">
        <v>26219462</v>
      </c>
      <c r="F14" s="43">
        <v>38571740</v>
      </c>
      <c r="G14" s="41">
        <v>34726879</v>
      </c>
      <c r="H14" s="44">
        <v>34726879</v>
      </c>
      <c r="I14" s="45">
        <v>20871735</v>
      </c>
      <c r="J14" s="41">
        <v>12437156</v>
      </c>
      <c r="K14" s="42">
        <v>15911737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2266101669</v>
      </c>
      <c r="D15" s="29">
        <f t="shared" ref="D15:K15" si="1">SUM(D6:D14)</f>
        <v>2972058312</v>
      </c>
      <c r="E15" s="30">
        <f t="shared" si="1"/>
        <v>2907571907</v>
      </c>
      <c r="F15" s="31">
        <f t="shared" si="1"/>
        <v>5128351009</v>
      </c>
      <c r="G15" s="29">
        <f t="shared" si="1"/>
        <v>4907237140</v>
      </c>
      <c r="H15" s="32">
        <f t="shared" si="1"/>
        <v>4907237140</v>
      </c>
      <c r="I15" s="33">
        <f t="shared" si="1"/>
        <v>4949167796</v>
      </c>
      <c r="J15" s="29">
        <f t="shared" si="1"/>
        <v>4759946364</v>
      </c>
      <c r="K15" s="30">
        <f t="shared" si="1"/>
        <v>4533725790</v>
      </c>
    </row>
    <row r="16" spans="1:11" ht="13.15" customHeight="1" x14ac:dyDescent="0.25">
      <c r="A16" s="47" t="s">
        <v>31</v>
      </c>
      <c r="B16" s="48" t="s">
        <v>20</v>
      </c>
      <c r="C16" s="36">
        <v>347679011</v>
      </c>
      <c r="D16" s="36">
        <v>273267661</v>
      </c>
      <c r="E16" s="37">
        <v>309858732</v>
      </c>
      <c r="F16" s="38">
        <v>215202444</v>
      </c>
      <c r="G16" s="36">
        <v>239402408</v>
      </c>
      <c r="H16" s="39">
        <v>239402408</v>
      </c>
      <c r="I16" s="40">
        <v>180983060</v>
      </c>
      <c r="J16" s="36">
        <v>226390739</v>
      </c>
      <c r="K16" s="37">
        <v>288965764</v>
      </c>
    </row>
    <row r="17" spans="1:11" ht="13.15" customHeight="1" x14ac:dyDescent="0.25">
      <c r="A17" s="47" t="s">
        <v>32</v>
      </c>
      <c r="B17" s="28" t="s">
        <v>20</v>
      </c>
      <c r="C17" s="41">
        <v>49594594</v>
      </c>
      <c r="D17" s="41">
        <v>51175670</v>
      </c>
      <c r="E17" s="42">
        <v>63285069</v>
      </c>
      <c r="F17" s="43">
        <v>59051229</v>
      </c>
      <c r="G17" s="41">
        <v>56113451</v>
      </c>
      <c r="H17" s="44">
        <v>56113451</v>
      </c>
      <c r="I17" s="45">
        <v>92292617</v>
      </c>
      <c r="J17" s="41">
        <v>54653327</v>
      </c>
      <c r="K17" s="42">
        <v>47338198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397273605</v>
      </c>
      <c r="D18" s="49">
        <f t="shared" ref="D18:K18" si="2">SUM(D16:D17)</f>
        <v>324443331</v>
      </c>
      <c r="E18" s="50">
        <f t="shared" si="2"/>
        <v>373143801</v>
      </c>
      <c r="F18" s="51">
        <f t="shared" si="2"/>
        <v>274253673</v>
      </c>
      <c r="G18" s="49">
        <f t="shared" si="2"/>
        <v>295515859</v>
      </c>
      <c r="H18" s="52">
        <f t="shared" si="2"/>
        <v>295515859</v>
      </c>
      <c r="I18" s="53">
        <f t="shared" si="2"/>
        <v>273275677</v>
      </c>
      <c r="J18" s="49">
        <f t="shared" si="2"/>
        <v>281044066</v>
      </c>
      <c r="K18" s="50">
        <f t="shared" si="2"/>
        <v>336303962</v>
      </c>
    </row>
    <row r="19" spans="1:11" ht="13.15" customHeight="1" x14ac:dyDescent="0.25">
      <c r="A19" s="46" t="s">
        <v>114</v>
      </c>
      <c r="B19" s="28" t="s">
        <v>20</v>
      </c>
      <c r="C19" s="36">
        <v>7886</v>
      </c>
      <c r="D19" s="36">
        <v>730277</v>
      </c>
      <c r="E19" s="37">
        <v>2472088</v>
      </c>
      <c r="F19" s="38">
        <v>2570427</v>
      </c>
      <c r="G19" s="36">
        <v>2780427</v>
      </c>
      <c r="H19" s="39">
        <v>2780427</v>
      </c>
      <c r="I19" s="40">
        <v>1608700</v>
      </c>
      <c r="J19" s="36">
        <v>318348</v>
      </c>
      <c r="K19" s="37">
        <v>1332993</v>
      </c>
    </row>
    <row r="20" spans="1:11" ht="13.15" customHeight="1" x14ac:dyDescent="0.25">
      <c r="A20" s="47" t="s">
        <v>34</v>
      </c>
      <c r="B20" s="28" t="s">
        <v>20</v>
      </c>
      <c r="C20" s="1">
        <v>54440260</v>
      </c>
      <c r="D20" s="1">
        <v>31695246</v>
      </c>
      <c r="E20" s="2">
        <v>32413165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84661283</v>
      </c>
      <c r="D21" s="41">
        <v>86715827</v>
      </c>
      <c r="E21" s="42">
        <v>84823615</v>
      </c>
      <c r="F21" s="43">
        <v>12760500</v>
      </c>
      <c r="G21" s="41">
        <v>18457751</v>
      </c>
      <c r="H21" s="44">
        <v>18457751</v>
      </c>
      <c r="I21" s="45">
        <v>9292605</v>
      </c>
      <c r="J21" s="41">
        <v>9290147</v>
      </c>
      <c r="K21" s="42">
        <v>9303494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139101543</v>
      </c>
      <c r="D22" s="29">
        <f t="shared" si="3"/>
        <v>118411073</v>
      </c>
      <c r="E22" s="30">
        <f t="shared" si="3"/>
        <v>117236780</v>
      </c>
      <c r="F22" s="31">
        <f t="shared" si="3"/>
        <v>12760500</v>
      </c>
      <c r="G22" s="29">
        <f t="shared" si="3"/>
        <v>18457751</v>
      </c>
      <c r="H22" s="32">
        <f t="shared" si="3"/>
        <v>18457751</v>
      </c>
      <c r="I22" s="33">
        <f t="shared" si="3"/>
        <v>9292605</v>
      </c>
      <c r="J22" s="29">
        <f t="shared" si="3"/>
        <v>9290147</v>
      </c>
      <c r="K22" s="30">
        <f t="shared" si="3"/>
        <v>9303494</v>
      </c>
    </row>
    <row r="23" spans="1:11" ht="13.15" customHeight="1" x14ac:dyDescent="0.25">
      <c r="A23" s="47" t="s">
        <v>37</v>
      </c>
      <c r="B23" s="48" t="s">
        <v>20</v>
      </c>
      <c r="C23" s="36">
        <v>180773445</v>
      </c>
      <c r="D23" s="36">
        <v>142141165</v>
      </c>
      <c r="E23" s="37">
        <v>106676749</v>
      </c>
      <c r="F23" s="38">
        <v>234197231</v>
      </c>
      <c r="G23" s="36">
        <v>204741803</v>
      </c>
      <c r="H23" s="39">
        <v>204741803</v>
      </c>
      <c r="I23" s="40">
        <v>288545756</v>
      </c>
      <c r="J23" s="36">
        <v>146172633</v>
      </c>
      <c r="K23" s="37">
        <v>93344378</v>
      </c>
    </row>
    <row r="24" spans="1:11" ht="13.15" customHeight="1" x14ac:dyDescent="0.25">
      <c r="A24" s="47" t="s">
        <v>38</v>
      </c>
      <c r="B24" s="28" t="s">
        <v>20</v>
      </c>
      <c r="C24" s="41">
        <v>235090680</v>
      </c>
      <c r="D24" s="41">
        <v>30324364</v>
      </c>
      <c r="E24" s="42">
        <v>70292182</v>
      </c>
      <c r="F24" s="43">
        <v>636877308</v>
      </c>
      <c r="G24" s="41">
        <v>668714544</v>
      </c>
      <c r="H24" s="44">
        <v>668714544</v>
      </c>
      <c r="I24" s="45">
        <v>517815768</v>
      </c>
      <c r="J24" s="41">
        <v>576479113</v>
      </c>
      <c r="K24" s="42">
        <v>571547294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415864125</v>
      </c>
      <c r="D25" s="49">
        <f t="shared" si="4"/>
        <v>172465529</v>
      </c>
      <c r="E25" s="50">
        <f t="shared" si="4"/>
        <v>176968931</v>
      </c>
      <c r="F25" s="51">
        <f t="shared" si="4"/>
        <v>871074539</v>
      </c>
      <c r="G25" s="49">
        <f t="shared" si="4"/>
        <v>873456347</v>
      </c>
      <c r="H25" s="52">
        <f t="shared" si="4"/>
        <v>873456347</v>
      </c>
      <c r="I25" s="53">
        <f t="shared" si="4"/>
        <v>806361524</v>
      </c>
      <c r="J25" s="49">
        <f t="shared" si="4"/>
        <v>722651746</v>
      </c>
      <c r="K25" s="50">
        <f t="shared" si="4"/>
        <v>664891672</v>
      </c>
    </row>
    <row r="26" spans="1:11" ht="13.15" customHeight="1" x14ac:dyDescent="0.25">
      <c r="A26" s="46" t="s">
        <v>39</v>
      </c>
      <c r="B26" s="28" t="s">
        <v>20</v>
      </c>
      <c r="C26" s="36">
        <v>1187640</v>
      </c>
      <c r="D26" s="36">
        <v>1187640</v>
      </c>
      <c r="E26" s="37">
        <v>13709</v>
      </c>
      <c r="F26" s="38"/>
      <c r="G26" s="36"/>
      <c r="H26" s="39"/>
      <c r="I26" s="40">
        <v>10500000</v>
      </c>
      <c r="J26" s="36">
        <v>11000000</v>
      </c>
      <c r="K26" s="37">
        <v>12400000</v>
      </c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79787342</v>
      </c>
      <c r="D28" s="41">
        <v>42946666</v>
      </c>
      <c r="E28" s="42">
        <v>35679458</v>
      </c>
      <c r="F28" s="43">
        <v>111793800</v>
      </c>
      <c r="G28" s="41">
        <v>70091619</v>
      </c>
      <c r="H28" s="44">
        <v>70091619</v>
      </c>
      <c r="I28" s="45">
        <v>100624582</v>
      </c>
      <c r="J28" s="41">
        <v>106634893</v>
      </c>
      <c r="K28" s="42">
        <v>88753239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79787342</v>
      </c>
      <c r="D29" s="29">
        <f t="shared" si="5"/>
        <v>42946666</v>
      </c>
      <c r="E29" s="30">
        <f t="shared" si="5"/>
        <v>35679458</v>
      </c>
      <c r="F29" s="31">
        <f t="shared" si="5"/>
        <v>111793800</v>
      </c>
      <c r="G29" s="29">
        <f t="shared" si="5"/>
        <v>70091619</v>
      </c>
      <c r="H29" s="32">
        <f t="shared" si="5"/>
        <v>70091619</v>
      </c>
      <c r="I29" s="33">
        <f t="shared" si="5"/>
        <v>100624582</v>
      </c>
      <c r="J29" s="29">
        <f t="shared" si="5"/>
        <v>106634893</v>
      </c>
      <c r="K29" s="30">
        <f t="shared" si="5"/>
        <v>88753239</v>
      </c>
    </row>
    <row r="30" spans="1:11" ht="13.15" customHeight="1" x14ac:dyDescent="0.25">
      <c r="A30" s="46" t="s">
        <v>43</v>
      </c>
      <c r="B30" s="28" t="s">
        <v>20</v>
      </c>
      <c r="C30" s="1">
        <v>70538204</v>
      </c>
      <c r="D30" s="1">
        <v>76870984</v>
      </c>
      <c r="E30" s="2">
        <v>81815356</v>
      </c>
      <c r="F30" s="3">
        <v>80769592</v>
      </c>
      <c r="G30" s="1">
        <v>108997257</v>
      </c>
      <c r="H30" s="4">
        <v>108997257</v>
      </c>
      <c r="I30" s="5">
        <v>79502290</v>
      </c>
      <c r="J30" s="1">
        <v>56518456</v>
      </c>
      <c r="K30" s="2">
        <v>63344615</v>
      </c>
    </row>
    <row r="31" spans="1:11" ht="13.15" customHeight="1" x14ac:dyDescent="0.25">
      <c r="A31" s="46" t="s">
        <v>44</v>
      </c>
      <c r="B31" s="28" t="s">
        <v>20</v>
      </c>
      <c r="C31" s="36">
        <v>20948538</v>
      </c>
      <c r="D31" s="36">
        <v>43003211</v>
      </c>
      <c r="E31" s="37">
        <v>50595173</v>
      </c>
      <c r="F31" s="38">
        <v>81243832</v>
      </c>
      <c r="G31" s="36">
        <v>83759732</v>
      </c>
      <c r="H31" s="39">
        <v>83759732</v>
      </c>
      <c r="I31" s="40">
        <v>70548997</v>
      </c>
      <c r="J31" s="36">
        <v>60626525</v>
      </c>
      <c r="K31" s="37">
        <v>55672426</v>
      </c>
    </row>
    <row r="32" spans="1:11" ht="13.15" customHeight="1" x14ac:dyDescent="0.25">
      <c r="A32" s="46" t="s">
        <v>45</v>
      </c>
      <c r="B32" s="28" t="s">
        <v>20</v>
      </c>
      <c r="C32" s="36">
        <v>196953960</v>
      </c>
      <c r="D32" s="36">
        <v>150280439</v>
      </c>
      <c r="E32" s="37">
        <v>156807610</v>
      </c>
      <c r="F32" s="38">
        <v>170005758</v>
      </c>
      <c r="G32" s="36">
        <v>220004027</v>
      </c>
      <c r="H32" s="39">
        <v>220004027</v>
      </c>
      <c r="I32" s="40">
        <v>300587636</v>
      </c>
      <c r="J32" s="36">
        <v>239799756</v>
      </c>
      <c r="K32" s="37">
        <v>241340399</v>
      </c>
    </row>
    <row r="33" spans="1:11" ht="13.15" customHeight="1" x14ac:dyDescent="0.25">
      <c r="A33" s="46" t="s">
        <v>46</v>
      </c>
      <c r="B33" s="48" t="s">
        <v>20</v>
      </c>
      <c r="C33" s="36">
        <v>170257548</v>
      </c>
      <c r="D33" s="36">
        <v>93244410</v>
      </c>
      <c r="E33" s="37">
        <v>219586727</v>
      </c>
      <c r="F33" s="38">
        <v>335697004</v>
      </c>
      <c r="G33" s="36">
        <v>338835334</v>
      </c>
      <c r="H33" s="39">
        <v>338835334</v>
      </c>
      <c r="I33" s="40">
        <v>359052668</v>
      </c>
      <c r="J33" s="36">
        <v>238518016</v>
      </c>
      <c r="K33" s="37">
        <v>208562060</v>
      </c>
    </row>
    <row r="34" spans="1:11" ht="13.15" customHeight="1" x14ac:dyDescent="0.25">
      <c r="A34" s="46" t="s">
        <v>47</v>
      </c>
      <c r="B34" s="28" t="s">
        <v>20</v>
      </c>
      <c r="C34" s="36">
        <v>186101111</v>
      </c>
      <c r="D34" s="36">
        <v>211154740</v>
      </c>
      <c r="E34" s="37">
        <v>245352999</v>
      </c>
      <c r="F34" s="38">
        <v>19416520</v>
      </c>
      <c r="G34" s="36">
        <v>18726421</v>
      </c>
      <c r="H34" s="39">
        <v>18726421</v>
      </c>
      <c r="I34" s="40">
        <v>21500000</v>
      </c>
      <c r="J34" s="36">
        <v>19171963</v>
      </c>
      <c r="K34" s="37">
        <v>4822049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>
        <v>1000001</v>
      </c>
      <c r="G35" s="36">
        <v>922001</v>
      </c>
      <c r="H35" s="39">
        <v>922001</v>
      </c>
      <c r="I35" s="40">
        <v>1533000</v>
      </c>
      <c r="J35" s="36">
        <v>1</v>
      </c>
      <c r="K35" s="37">
        <v>14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26878392971</v>
      </c>
      <c r="D40" s="29">
        <f t="shared" ref="D40:K40" si="7">D50+D53+D54+D57+D60+D61+SUM(D64:D70)+D73</f>
        <v>26700837110</v>
      </c>
      <c r="E40" s="30">
        <f t="shared" si="7"/>
        <v>27607616477</v>
      </c>
      <c r="F40" s="31">
        <f t="shared" si="7"/>
        <v>1352711326</v>
      </c>
      <c r="G40" s="29">
        <f t="shared" si="7"/>
        <v>1772762585</v>
      </c>
      <c r="H40" s="32">
        <f t="shared" si="7"/>
        <v>1772762585</v>
      </c>
      <c r="I40" s="33">
        <f t="shared" si="7"/>
        <v>1578183108</v>
      </c>
      <c r="J40" s="29">
        <f t="shared" si="7"/>
        <v>1352141361</v>
      </c>
      <c r="K40" s="30">
        <f t="shared" si="7"/>
        <v>1175081855</v>
      </c>
    </row>
    <row r="41" spans="1:11" ht="13.15" customHeight="1" x14ac:dyDescent="0.25">
      <c r="A41" s="35" t="s">
        <v>19</v>
      </c>
      <c r="B41" s="28" t="s">
        <v>20</v>
      </c>
      <c r="C41" s="36">
        <v>3663502745</v>
      </c>
      <c r="D41" s="36">
        <v>3261926871</v>
      </c>
      <c r="E41" s="37">
        <v>3768646570</v>
      </c>
      <c r="F41" s="38">
        <v>573120543</v>
      </c>
      <c r="G41" s="36">
        <v>983345050</v>
      </c>
      <c r="H41" s="39">
        <v>983345050</v>
      </c>
      <c r="I41" s="40">
        <v>819105497</v>
      </c>
      <c r="J41" s="36">
        <v>614012828</v>
      </c>
      <c r="K41" s="37">
        <v>448604160</v>
      </c>
    </row>
    <row r="42" spans="1:11" ht="13.15" customHeight="1" x14ac:dyDescent="0.25">
      <c r="A42" s="35" t="s">
        <v>21</v>
      </c>
      <c r="B42" s="28" t="s">
        <v>20</v>
      </c>
      <c r="C42" s="36">
        <v>31146958</v>
      </c>
      <c r="D42" s="36">
        <v>29589981</v>
      </c>
      <c r="E42" s="37">
        <v>30360277</v>
      </c>
      <c r="F42" s="38">
        <v>10000000</v>
      </c>
      <c r="G42" s="36">
        <v>10000000</v>
      </c>
      <c r="H42" s="39">
        <v>10000000</v>
      </c>
      <c r="I42" s="40">
        <v>9000000</v>
      </c>
      <c r="J42" s="36">
        <v>8000000</v>
      </c>
      <c r="K42" s="37">
        <v>7000000</v>
      </c>
    </row>
    <row r="43" spans="1:11" ht="13.15" customHeight="1" x14ac:dyDescent="0.25">
      <c r="A43" s="35" t="s">
        <v>22</v>
      </c>
      <c r="B43" s="28" t="s">
        <v>20</v>
      </c>
      <c r="C43" s="36">
        <v>381401969</v>
      </c>
      <c r="D43" s="36">
        <v>506652808</v>
      </c>
      <c r="E43" s="37">
        <v>478236616</v>
      </c>
      <c r="F43" s="38">
        <v>179100440</v>
      </c>
      <c r="G43" s="36">
        <v>170521118</v>
      </c>
      <c r="H43" s="39">
        <v>170521118</v>
      </c>
      <c r="I43" s="40">
        <v>180968200</v>
      </c>
      <c r="J43" s="36">
        <v>211981735</v>
      </c>
      <c r="K43" s="37">
        <v>168040816</v>
      </c>
    </row>
    <row r="44" spans="1:11" ht="13.15" customHeight="1" x14ac:dyDescent="0.25">
      <c r="A44" s="35" t="s">
        <v>23</v>
      </c>
      <c r="B44" s="28" t="s">
        <v>20</v>
      </c>
      <c r="C44" s="36">
        <v>86808577</v>
      </c>
      <c r="D44" s="36">
        <v>140510137</v>
      </c>
      <c r="E44" s="37">
        <v>88815369</v>
      </c>
      <c r="F44" s="38">
        <v>284377146</v>
      </c>
      <c r="G44" s="36">
        <v>267153014</v>
      </c>
      <c r="H44" s="39">
        <v>267153014</v>
      </c>
      <c r="I44" s="40">
        <v>252654717</v>
      </c>
      <c r="J44" s="36">
        <v>278191405</v>
      </c>
      <c r="K44" s="37">
        <v>268384908</v>
      </c>
    </row>
    <row r="45" spans="1:11" ht="13.15" customHeight="1" x14ac:dyDescent="0.25">
      <c r="A45" s="35" t="s">
        <v>24</v>
      </c>
      <c r="B45" s="28" t="s">
        <v>20</v>
      </c>
      <c r="C45" s="36">
        <v>49216683</v>
      </c>
      <c r="D45" s="36">
        <v>27768413</v>
      </c>
      <c r="E45" s="37">
        <v>19058369</v>
      </c>
      <c r="F45" s="38">
        <v>98872919</v>
      </c>
      <c r="G45" s="36">
        <v>125543733</v>
      </c>
      <c r="H45" s="39">
        <v>125543733</v>
      </c>
      <c r="I45" s="40">
        <v>175217635</v>
      </c>
      <c r="J45" s="36">
        <v>146923817</v>
      </c>
      <c r="K45" s="37">
        <v>183103993</v>
      </c>
    </row>
    <row r="46" spans="1:11" ht="13.15" customHeight="1" x14ac:dyDescent="0.25">
      <c r="A46" s="35" t="s">
        <v>25</v>
      </c>
      <c r="B46" s="28" t="s">
        <v>20</v>
      </c>
      <c r="C46" s="36">
        <v>17960033</v>
      </c>
      <c r="D46" s="36">
        <v>18434982</v>
      </c>
      <c r="E46" s="37">
        <v>14957955</v>
      </c>
      <c r="F46" s="38">
        <v>22869561</v>
      </c>
      <c r="G46" s="36">
        <v>26727980</v>
      </c>
      <c r="H46" s="39">
        <v>26727980</v>
      </c>
      <c r="I46" s="40">
        <v>22816090</v>
      </c>
      <c r="J46" s="36">
        <v>918402</v>
      </c>
      <c r="K46" s="37">
        <v>3437648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>
        <v>891346</v>
      </c>
      <c r="E48" s="2"/>
      <c r="F48" s="3">
        <v>1000000</v>
      </c>
      <c r="G48" s="1">
        <v>1100000</v>
      </c>
      <c r="H48" s="4">
        <v>1100000</v>
      </c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>
        <v>346337</v>
      </c>
      <c r="E49" s="42"/>
      <c r="F49" s="43">
        <v>3000000</v>
      </c>
      <c r="G49" s="41">
        <v>3000000</v>
      </c>
      <c r="H49" s="44">
        <v>3000000</v>
      </c>
      <c r="I49" s="45">
        <v>9800000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4230036965</v>
      </c>
      <c r="D50" s="29">
        <f t="shared" ref="D50:K50" si="8">SUM(D41:D49)</f>
        <v>3986120875</v>
      </c>
      <c r="E50" s="30">
        <f t="shared" si="8"/>
        <v>4400075156</v>
      </c>
      <c r="F50" s="31">
        <f t="shared" si="8"/>
        <v>1172340609</v>
      </c>
      <c r="G50" s="29">
        <f t="shared" si="8"/>
        <v>1587390895</v>
      </c>
      <c r="H50" s="32">
        <f t="shared" si="8"/>
        <v>1587390895</v>
      </c>
      <c r="I50" s="33">
        <f t="shared" si="8"/>
        <v>1469562139</v>
      </c>
      <c r="J50" s="29">
        <f t="shared" si="8"/>
        <v>1260028187</v>
      </c>
      <c r="K50" s="30">
        <f t="shared" si="8"/>
        <v>1078571525</v>
      </c>
    </row>
    <row r="51" spans="1:11" ht="13.15" customHeight="1" x14ac:dyDescent="0.25">
      <c r="A51" s="47" t="s">
        <v>31</v>
      </c>
      <c r="B51" s="48" t="s">
        <v>20</v>
      </c>
      <c r="C51" s="36">
        <v>209939781</v>
      </c>
      <c r="D51" s="36">
        <v>283007774</v>
      </c>
      <c r="E51" s="37">
        <v>269323137</v>
      </c>
      <c r="F51" s="38">
        <v>91018236</v>
      </c>
      <c r="G51" s="36">
        <v>94406456</v>
      </c>
      <c r="H51" s="39">
        <v>94406456</v>
      </c>
      <c r="I51" s="40">
        <v>52622071</v>
      </c>
      <c r="J51" s="36">
        <v>51010204</v>
      </c>
      <c r="K51" s="37">
        <v>44668489</v>
      </c>
    </row>
    <row r="52" spans="1:11" ht="13.15" customHeight="1" x14ac:dyDescent="0.25">
      <c r="A52" s="47" t="s">
        <v>32</v>
      </c>
      <c r="B52" s="28" t="s">
        <v>20</v>
      </c>
      <c r="C52" s="41">
        <v>53078089</v>
      </c>
      <c r="D52" s="41">
        <v>62032342</v>
      </c>
      <c r="E52" s="42">
        <v>93021667</v>
      </c>
      <c r="F52" s="43">
        <v>10613821</v>
      </c>
      <c r="G52" s="41">
        <v>8695225</v>
      </c>
      <c r="H52" s="44">
        <v>8695225</v>
      </c>
      <c r="I52" s="45">
        <v>14163478</v>
      </c>
      <c r="J52" s="41">
        <v>13929877</v>
      </c>
      <c r="K52" s="42">
        <v>15326737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263017870</v>
      </c>
      <c r="D53" s="49">
        <f t="shared" si="9"/>
        <v>345040116</v>
      </c>
      <c r="E53" s="50">
        <f t="shared" si="9"/>
        <v>362344804</v>
      </c>
      <c r="F53" s="51">
        <f t="shared" si="9"/>
        <v>101632057</v>
      </c>
      <c r="G53" s="49">
        <f t="shared" si="9"/>
        <v>103101681</v>
      </c>
      <c r="H53" s="52">
        <f t="shared" si="9"/>
        <v>103101681</v>
      </c>
      <c r="I53" s="53">
        <f t="shared" si="9"/>
        <v>66785549</v>
      </c>
      <c r="J53" s="49">
        <f t="shared" si="9"/>
        <v>64940081</v>
      </c>
      <c r="K53" s="50">
        <f t="shared" si="9"/>
        <v>59995226</v>
      </c>
    </row>
    <row r="54" spans="1:11" ht="13.15" customHeight="1" x14ac:dyDescent="0.25">
      <c r="A54" s="46" t="s">
        <v>114</v>
      </c>
      <c r="B54" s="28" t="s">
        <v>20</v>
      </c>
      <c r="C54" s="36">
        <v>861691</v>
      </c>
      <c r="D54" s="36">
        <v>610183</v>
      </c>
      <c r="E54" s="37">
        <v>224986495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22415597</v>
      </c>
      <c r="D55" s="1">
        <v>17664708</v>
      </c>
      <c r="E55" s="2">
        <v>19152946</v>
      </c>
      <c r="F55" s="3"/>
      <c r="G55" s="1">
        <v>2500000</v>
      </c>
      <c r="H55" s="4">
        <v>2500000</v>
      </c>
      <c r="I55" s="5"/>
      <c r="J55" s="1">
        <v>1</v>
      </c>
      <c r="K55" s="2"/>
    </row>
    <row r="56" spans="1:11" ht="13.15" customHeight="1" x14ac:dyDescent="0.25">
      <c r="A56" s="47" t="s">
        <v>35</v>
      </c>
      <c r="B56" s="28" t="s">
        <v>20</v>
      </c>
      <c r="C56" s="41">
        <v>23353712</v>
      </c>
      <c r="D56" s="41">
        <v>23599506</v>
      </c>
      <c r="E56" s="42">
        <v>24407918</v>
      </c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45769309</v>
      </c>
      <c r="D57" s="29">
        <f t="shared" si="10"/>
        <v>41264214</v>
      </c>
      <c r="E57" s="30">
        <f t="shared" si="10"/>
        <v>43560864</v>
      </c>
      <c r="F57" s="31">
        <f t="shared" si="10"/>
        <v>0</v>
      </c>
      <c r="G57" s="29">
        <f t="shared" si="10"/>
        <v>2500000</v>
      </c>
      <c r="H57" s="32">
        <f t="shared" si="10"/>
        <v>2500000</v>
      </c>
      <c r="I57" s="33">
        <f t="shared" si="10"/>
        <v>0</v>
      </c>
      <c r="J57" s="29">
        <f t="shared" si="10"/>
        <v>1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66274584</v>
      </c>
      <c r="D58" s="36">
        <v>52332168</v>
      </c>
      <c r="E58" s="37">
        <v>71154922</v>
      </c>
      <c r="F58" s="38">
        <v>23494761</v>
      </c>
      <c r="G58" s="36">
        <v>15632386</v>
      </c>
      <c r="H58" s="39">
        <v>15632386</v>
      </c>
      <c r="I58" s="40">
        <v>5950008</v>
      </c>
      <c r="J58" s="36">
        <v>7323007</v>
      </c>
      <c r="K58" s="37">
        <v>13496804</v>
      </c>
    </row>
    <row r="59" spans="1:11" ht="13.15" customHeight="1" x14ac:dyDescent="0.25">
      <c r="A59" s="47" t="s">
        <v>38</v>
      </c>
      <c r="B59" s="28" t="s">
        <v>20</v>
      </c>
      <c r="C59" s="41">
        <v>5195727</v>
      </c>
      <c r="D59" s="41">
        <v>4917700</v>
      </c>
      <c r="E59" s="42">
        <v>4957327</v>
      </c>
      <c r="F59" s="43"/>
      <c r="G59" s="41"/>
      <c r="H59" s="44"/>
      <c r="I59" s="45">
        <v>2400000</v>
      </c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71470311</v>
      </c>
      <c r="D60" s="49">
        <f t="shared" si="11"/>
        <v>57249868</v>
      </c>
      <c r="E60" s="50">
        <f t="shared" si="11"/>
        <v>76112249</v>
      </c>
      <c r="F60" s="51">
        <f t="shared" si="11"/>
        <v>23494761</v>
      </c>
      <c r="G60" s="49">
        <f t="shared" si="11"/>
        <v>15632386</v>
      </c>
      <c r="H60" s="52">
        <f t="shared" si="11"/>
        <v>15632386</v>
      </c>
      <c r="I60" s="53">
        <f t="shared" si="11"/>
        <v>8350008</v>
      </c>
      <c r="J60" s="49">
        <f t="shared" si="11"/>
        <v>7323007</v>
      </c>
      <c r="K60" s="50">
        <f t="shared" si="11"/>
        <v>13496804</v>
      </c>
    </row>
    <row r="61" spans="1:11" ht="13.15" customHeight="1" x14ac:dyDescent="0.25">
      <c r="A61" s="46" t="s">
        <v>39</v>
      </c>
      <c r="B61" s="28" t="s">
        <v>20</v>
      </c>
      <c r="C61" s="36">
        <v>4060087</v>
      </c>
      <c r="D61" s="36">
        <v>5005978</v>
      </c>
      <c r="E61" s="37">
        <v>6213921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>
        <v>6400000</v>
      </c>
      <c r="G63" s="41">
        <v>5545000</v>
      </c>
      <c r="H63" s="44">
        <v>5545000</v>
      </c>
      <c r="I63" s="45">
        <v>2164000</v>
      </c>
      <c r="J63" s="41">
        <v>2263546</v>
      </c>
      <c r="K63" s="42">
        <v>2367669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6400000</v>
      </c>
      <c r="G64" s="29">
        <f t="shared" si="12"/>
        <v>5545000</v>
      </c>
      <c r="H64" s="32">
        <f t="shared" si="12"/>
        <v>5545000</v>
      </c>
      <c r="I64" s="33">
        <f t="shared" si="12"/>
        <v>2164000</v>
      </c>
      <c r="J64" s="29">
        <f t="shared" si="12"/>
        <v>2263546</v>
      </c>
      <c r="K64" s="30">
        <f t="shared" si="12"/>
        <v>2367669</v>
      </c>
    </row>
    <row r="65" spans="1:11" ht="13.15" customHeight="1" x14ac:dyDescent="0.25">
      <c r="A65" s="46" t="s">
        <v>43</v>
      </c>
      <c r="B65" s="28" t="s">
        <v>20</v>
      </c>
      <c r="C65" s="1">
        <v>26907840</v>
      </c>
      <c r="D65" s="1">
        <v>31526649</v>
      </c>
      <c r="E65" s="2">
        <v>37143236</v>
      </c>
      <c r="F65" s="3">
        <v>9206894</v>
      </c>
      <c r="G65" s="1">
        <v>9424886</v>
      </c>
      <c r="H65" s="4">
        <v>9424886</v>
      </c>
      <c r="I65" s="5">
        <v>14876403</v>
      </c>
      <c r="J65" s="1">
        <v>15215384</v>
      </c>
      <c r="K65" s="2">
        <v>18252048</v>
      </c>
    </row>
    <row r="66" spans="1:11" ht="13.15" customHeight="1" x14ac:dyDescent="0.25">
      <c r="A66" s="46" t="s">
        <v>44</v>
      </c>
      <c r="B66" s="28" t="s">
        <v>20</v>
      </c>
      <c r="C66" s="36">
        <v>3494458</v>
      </c>
      <c r="D66" s="36">
        <v>5151821</v>
      </c>
      <c r="E66" s="37">
        <v>2231347</v>
      </c>
      <c r="F66" s="38">
        <v>2567000</v>
      </c>
      <c r="G66" s="36">
        <v>2147000</v>
      </c>
      <c r="H66" s="39">
        <v>2147000</v>
      </c>
      <c r="I66" s="40">
        <v>3315437</v>
      </c>
      <c r="J66" s="36">
        <v>1793226</v>
      </c>
      <c r="K66" s="37">
        <v>1796596</v>
      </c>
    </row>
    <row r="67" spans="1:11" ht="13.15" customHeight="1" x14ac:dyDescent="0.25">
      <c r="A67" s="46" t="s">
        <v>45</v>
      </c>
      <c r="B67" s="28" t="s">
        <v>20</v>
      </c>
      <c r="C67" s="36">
        <v>22204066681</v>
      </c>
      <c r="D67" s="36">
        <v>22204344850</v>
      </c>
      <c r="E67" s="37">
        <v>22416564038</v>
      </c>
      <c r="F67" s="38">
        <v>2570002</v>
      </c>
      <c r="G67" s="36">
        <v>1500002</v>
      </c>
      <c r="H67" s="39">
        <v>1500002</v>
      </c>
      <c r="I67" s="40">
        <v>1129565</v>
      </c>
      <c r="J67" s="36">
        <v>523003</v>
      </c>
      <c r="K67" s="37">
        <v>547061</v>
      </c>
    </row>
    <row r="68" spans="1:11" ht="13.15" customHeight="1" x14ac:dyDescent="0.25">
      <c r="A68" s="46" t="s">
        <v>46</v>
      </c>
      <c r="B68" s="48" t="s">
        <v>20</v>
      </c>
      <c r="C68" s="36">
        <v>27250993</v>
      </c>
      <c r="D68" s="36">
        <v>23065790</v>
      </c>
      <c r="E68" s="37">
        <v>36927601</v>
      </c>
      <c r="F68" s="38">
        <v>34500003</v>
      </c>
      <c r="G68" s="36">
        <v>45520735</v>
      </c>
      <c r="H68" s="39">
        <v>45520735</v>
      </c>
      <c r="I68" s="40">
        <v>12000007</v>
      </c>
      <c r="J68" s="36">
        <v>54926</v>
      </c>
      <c r="K68" s="37">
        <v>54926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1456766</v>
      </c>
      <c r="D70" s="36">
        <v>1456766</v>
      </c>
      <c r="E70" s="37">
        <v>1456766</v>
      </c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6624844716</v>
      </c>
      <c r="D75" s="29">
        <f t="shared" ref="D75:K75" si="14">D85+D88+D89+D92+D95+D96+SUM(D99:D105)+D108</f>
        <v>6712244702</v>
      </c>
      <c r="E75" s="30">
        <f t="shared" si="14"/>
        <v>7503077370</v>
      </c>
      <c r="F75" s="31">
        <f t="shared" si="14"/>
        <v>1597142490</v>
      </c>
      <c r="G75" s="29">
        <f t="shared" si="14"/>
        <v>1728635061</v>
      </c>
      <c r="H75" s="32">
        <f t="shared" si="14"/>
        <v>1728635061</v>
      </c>
      <c r="I75" s="33">
        <f t="shared" si="14"/>
        <v>1600461309</v>
      </c>
      <c r="J75" s="29">
        <f t="shared" si="14"/>
        <v>1588457484</v>
      </c>
      <c r="K75" s="30">
        <f t="shared" si="14"/>
        <v>1658131554</v>
      </c>
    </row>
    <row r="76" spans="1:11" ht="13.15" customHeight="1" x14ac:dyDescent="0.25">
      <c r="A76" s="35" t="s">
        <v>19</v>
      </c>
      <c r="B76" s="28" t="s">
        <v>20</v>
      </c>
      <c r="C76" s="36">
        <v>1300444685</v>
      </c>
      <c r="D76" s="36">
        <v>1269809530</v>
      </c>
      <c r="E76" s="37">
        <v>1602990484</v>
      </c>
      <c r="F76" s="38">
        <v>450258284</v>
      </c>
      <c r="G76" s="36">
        <v>491768204</v>
      </c>
      <c r="H76" s="39">
        <v>491768204</v>
      </c>
      <c r="I76" s="40">
        <v>483568582</v>
      </c>
      <c r="J76" s="36">
        <v>415535887</v>
      </c>
      <c r="K76" s="37">
        <v>370648522</v>
      </c>
    </row>
    <row r="77" spans="1:11" ht="13.15" customHeight="1" x14ac:dyDescent="0.25">
      <c r="A77" s="35" t="s">
        <v>21</v>
      </c>
      <c r="B77" s="28" t="s">
        <v>20</v>
      </c>
      <c r="C77" s="36">
        <v>196924619</v>
      </c>
      <c r="D77" s="36">
        <v>195479177</v>
      </c>
      <c r="E77" s="37">
        <v>238992177</v>
      </c>
      <c r="F77" s="38">
        <v>31373696</v>
      </c>
      <c r="G77" s="36">
        <v>21513236</v>
      </c>
      <c r="H77" s="39">
        <v>21513236</v>
      </c>
      <c r="I77" s="40">
        <v>39561461</v>
      </c>
      <c r="J77" s="36">
        <v>37391305</v>
      </c>
      <c r="K77" s="37">
        <v>36608696</v>
      </c>
    </row>
    <row r="78" spans="1:11" ht="13.15" customHeight="1" x14ac:dyDescent="0.25">
      <c r="A78" s="35" t="s">
        <v>22</v>
      </c>
      <c r="B78" s="28" t="s">
        <v>20</v>
      </c>
      <c r="C78" s="36">
        <v>906584982</v>
      </c>
      <c r="D78" s="36">
        <v>907268670</v>
      </c>
      <c r="E78" s="37">
        <v>1044258104</v>
      </c>
      <c r="F78" s="38">
        <v>122895938</v>
      </c>
      <c r="G78" s="36">
        <v>155212768</v>
      </c>
      <c r="H78" s="39">
        <v>155212768</v>
      </c>
      <c r="I78" s="40">
        <v>202901022</v>
      </c>
      <c r="J78" s="36">
        <v>187504167</v>
      </c>
      <c r="K78" s="37">
        <v>174774520</v>
      </c>
    </row>
    <row r="79" spans="1:11" ht="13.15" customHeight="1" x14ac:dyDescent="0.25">
      <c r="A79" s="35" t="s">
        <v>23</v>
      </c>
      <c r="B79" s="28" t="s">
        <v>20</v>
      </c>
      <c r="C79" s="36">
        <v>1888100634</v>
      </c>
      <c r="D79" s="36">
        <v>1969610690</v>
      </c>
      <c r="E79" s="37">
        <v>2230553816</v>
      </c>
      <c r="F79" s="38">
        <v>358105741</v>
      </c>
      <c r="G79" s="36">
        <v>412396257</v>
      </c>
      <c r="H79" s="39">
        <v>412396257</v>
      </c>
      <c r="I79" s="40">
        <v>257410629</v>
      </c>
      <c r="J79" s="36">
        <v>284226378</v>
      </c>
      <c r="K79" s="37">
        <v>277103301</v>
      </c>
    </row>
    <row r="80" spans="1:11" ht="13.15" customHeight="1" x14ac:dyDescent="0.25">
      <c r="A80" s="35" t="s">
        <v>24</v>
      </c>
      <c r="B80" s="28" t="s">
        <v>20</v>
      </c>
      <c r="C80" s="36">
        <v>1253775549</v>
      </c>
      <c r="D80" s="36">
        <v>1275671106</v>
      </c>
      <c r="E80" s="37">
        <v>1291487995</v>
      </c>
      <c r="F80" s="38">
        <v>353217808</v>
      </c>
      <c r="G80" s="36">
        <v>357589978</v>
      </c>
      <c r="H80" s="39">
        <v>357589978</v>
      </c>
      <c r="I80" s="40">
        <v>351980423</v>
      </c>
      <c r="J80" s="36">
        <v>468662099</v>
      </c>
      <c r="K80" s="37">
        <v>558891831</v>
      </c>
    </row>
    <row r="81" spans="1:11" ht="13.15" customHeight="1" x14ac:dyDescent="0.25">
      <c r="A81" s="35" t="s">
        <v>25</v>
      </c>
      <c r="B81" s="28" t="s">
        <v>20</v>
      </c>
      <c r="C81" s="36">
        <v>39635347</v>
      </c>
      <c r="D81" s="36">
        <v>40753781</v>
      </c>
      <c r="E81" s="37">
        <v>42529734</v>
      </c>
      <c r="F81" s="38">
        <v>6134783</v>
      </c>
      <c r="G81" s="36">
        <v>5588370</v>
      </c>
      <c r="H81" s="39">
        <v>5588370</v>
      </c>
      <c r="I81" s="40">
        <v>14260870</v>
      </c>
      <c r="J81" s="36">
        <v>14249566</v>
      </c>
      <c r="K81" s="37">
        <v>30179349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>
        <v>5943890</v>
      </c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24486889</v>
      </c>
      <c r="D84" s="41">
        <v>32013284</v>
      </c>
      <c r="E84" s="42">
        <v>2837720</v>
      </c>
      <c r="F84" s="43">
        <v>2000000</v>
      </c>
      <c r="G84" s="41"/>
      <c r="H84" s="44"/>
      <c r="I84" s="45">
        <v>2000000</v>
      </c>
      <c r="J84" s="41">
        <v>2000000</v>
      </c>
      <c r="K84" s="42">
        <v>1000000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5609952705</v>
      </c>
      <c r="D85" s="29">
        <f t="shared" ref="D85:K85" si="15">SUM(D76:D84)</f>
        <v>5696550128</v>
      </c>
      <c r="E85" s="30">
        <f t="shared" si="15"/>
        <v>6453650030</v>
      </c>
      <c r="F85" s="31">
        <f t="shared" si="15"/>
        <v>1323986250</v>
      </c>
      <c r="G85" s="29">
        <f t="shared" si="15"/>
        <v>1444068813</v>
      </c>
      <c r="H85" s="32">
        <f t="shared" si="15"/>
        <v>1444068813</v>
      </c>
      <c r="I85" s="33">
        <f t="shared" si="15"/>
        <v>1351682987</v>
      </c>
      <c r="J85" s="29">
        <f t="shared" si="15"/>
        <v>1409569402</v>
      </c>
      <c r="K85" s="30">
        <f t="shared" si="15"/>
        <v>1449206219</v>
      </c>
    </row>
    <row r="86" spans="1:11" ht="13.15" customHeight="1" x14ac:dyDescent="0.25">
      <c r="A86" s="47" t="s">
        <v>31</v>
      </c>
      <c r="B86" s="48" t="s">
        <v>20</v>
      </c>
      <c r="C86" s="36">
        <v>350209246</v>
      </c>
      <c r="D86" s="36">
        <v>364191427</v>
      </c>
      <c r="E86" s="37">
        <v>365610121</v>
      </c>
      <c r="F86" s="38">
        <v>132709410</v>
      </c>
      <c r="G86" s="36">
        <v>139581570</v>
      </c>
      <c r="H86" s="39">
        <v>139581570</v>
      </c>
      <c r="I86" s="40">
        <v>107591312</v>
      </c>
      <c r="J86" s="36">
        <v>66461819</v>
      </c>
      <c r="K86" s="37">
        <v>92689348</v>
      </c>
    </row>
    <row r="87" spans="1:11" ht="13.15" customHeight="1" x14ac:dyDescent="0.25">
      <c r="A87" s="47" t="s">
        <v>32</v>
      </c>
      <c r="B87" s="28" t="s">
        <v>20</v>
      </c>
      <c r="C87" s="41">
        <v>338855242</v>
      </c>
      <c r="D87" s="41">
        <v>349025429</v>
      </c>
      <c r="E87" s="42">
        <v>317435497</v>
      </c>
      <c r="F87" s="43">
        <v>81548645</v>
      </c>
      <c r="G87" s="41">
        <v>102865446</v>
      </c>
      <c r="H87" s="44">
        <v>102865446</v>
      </c>
      <c r="I87" s="45">
        <v>38042471</v>
      </c>
      <c r="J87" s="41">
        <v>41614221</v>
      </c>
      <c r="K87" s="42">
        <v>40397931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689064488</v>
      </c>
      <c r="D88" s="49">
        <f t="shared" si="16"/>
        <v>713216856</v>
      </c>
      <c r="E88" s="50">
        <f t="shared" si="16"/>
        <v>683045618</v>
      </c>
      <c r="F88" s="51">
        <f t="shared" si="16"/>
        <v>214258055</v>
      </c>
      <c r="G88" s="49">
        <f t="shared" si="16"/>
        <v>242447016</v>
      </c>
      <c r="H88" s="52">
        <f t="shared" si="16"/>
        <v>242447016</v>
      </c>
      <c r="I88" s="53">
        <f t="shared" si="16"/>
        <v>145633783</v>
      </c>
      <c r="J88" s="49">
        <f t="shared" si="16"/>
        <v>108076040</v>
      </c>
      <c r="K88" s="50">
        <f t="shared" si="16"/>
        <v>133087279</v>
      </c>
    </row>
    <row r="89" spans="1:11" ht="13.15" customHeight="1" x14ac:dyDescent="0.25">
      <c r="A89" s="46" t="s">
        <v>114</v>
      </c>
      <c r="B89" s="28" t="s">
        <v>20</v>
      </c>
      <c r="C89" s="36">
        <v>-453177</v>
      </c>
      <c r="D89" s="36">
        <v>-3117618</v>
      </c>
      <c r="E89" s="37">
        <v>-2484179</v>
      </c>
      <c r="F89" s="38">
        <v>1900000</v>
      </c>
      <c r="G89" s="36">
        <v>1000000</v>
      </c>
      <c r="H89" s="39">
        <v>1000000</v>
      </c>
      <c r="I89" s="40"/>
      <c r="J89" s="36"/>
      <c r="K89" s="37">
        <v>2000000</v>
      </c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157574798</v>
      </c>
      <c r="D93" s="36">
        <v>137518407</v>
      </c>
      <c r="E93" s="37">
        <v>173793208</v>
      </c>
      <c r="F93" s="38">
        <v>51475181</v>
      </c>
      <c r="G93" s="36">
        <v>35916228</v>
      </c>
      <c r="H93" s="39">
        <v>35916228</v>
      </c>
      <c r="I93" s="40">
        <v>64835843</v>
      </c>
      <c r="J93" s="36">
        <v>62060426</v>
      </c>
      <c r="K93" s="37">
        <v>63587111</v>
      </c>
    </row>
    <row r="94" spans="1:11" ht="13.15" customHeight="1" x14ac:dyDescent="0.25">
      <c r="A94" s="47" t="s">
        <v>38</v>
      </c>
      <c r="B94" s="28" t="s">
        <v>20</v>
      </c>
      <c r="C94" s="41">
        <v>-5254229</v>
      </c>
      <c r="D94" s="41">
        <v>-5254229</v>
      </c>
      <c r="E94" s="42">
        <v>-5254229</v>
      </c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152320569</v>
      </c>
      <c r="D95" s="49">
        <f t="shared" si="18"/>
        <v>132264178</v>
      </c>
      <c r="E95" s="50">
        <f t="shared" si="18"/>
        <v>168538979</v>
      </c>
      <c r="F95" s="51">
        <f t="shared" si="18"/>
        <v>51475181</v>
      </c>
      <c r="G95" s="49">
        <f t="shared" si="18"/>
        <v>35916228</v>
      </c>
      <c r="H95" s="52">
        <f t="shared" si="18"/>
        <v>35916228</v>
      </c>
      <c r="I95" s="53">
        <f t="shared" si="18"/>
        <v>64835843</v>
      </c>
      <c r="J95" s="49">
        <f t="shared" si="18"/>
        <v>62060426</v>
      </c>
      <c r="K95" s="50">
        <f t="shared" si="18"/>
        <v>63587111</v>
      </c>
    </row>
    <row r="96" spans="1:11" ht="13.15" customHeight="1" x14ac:dyDescent="0.25">
      <c r="A96" s="46" t="s">
        <v>39</v>
      </c>
      <c r="B96" s="28" t="s">
        <v>20</v>
      </c>
      <c r="C96" s="36">
        <v>7951044</v>
      </c>
      <c r="D96" s="36">
        <v>7951044</v>
      </c>
      <c r="E96" s="37">
        <v>8532324</v>
      </c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29870902</v>
      </c>
      <c r="D98" s="41">
        <v>30020902</v>
      </c>
      <c r="E98" s="42">
        <v>41833305</v>
      </c>
      <c r="F98" s="43">
        <v>280000</v>
      </c>
      <c r="G98" s="41">
        <v>280000</v>
      </c>
      <c r="H98" s="44">
        <v>280000</v>
      </c>
      <c r="I98" s="45">
        <v>200000</v>
      </c>
      <c r="J98" s="41"/>
      <c r="K98" s="42">
        <v>1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29870902</v>
      </c>
      <c r="D99" s="29">
        <f t="shared" si="19"/>
        <v>30020902</v>
      </c>
      <c r="E99" s="30">
        <f t="shared" si="19"/>
        <v>41833305</v>
      </c>
      <c r="F99" s="31">
        <f t="shared" si="19"/>
        <v>280000</v>
      </c>
      <c r="G99" s="29">
        <f t="shared" si="19"/>
        <v>280000</v>
      </c>
      <c r="H99" s="32">
        <f t="shared" si="19"/>
        <v>280000</v>
      </c>
      <c r="I99" s="33">
        <f t="shared" si="19"/>
        <v>200000</v>
      </c>
      <c r="J99" s="29">
        <f t="shared" si="19"/>
        <v>0</v>
      </c>
      <c r="K99" s="30">
        <f t="shared" si="19"/>
        <v>1</v>
      </c>
    </row>
    <row r="100" spans="1:11" ht="13.15" customHeight="1" x14ac:dyDescent="0.25">
      <c r="A100" s="46" t="s">
        <v>43</v>
      </c>
      <c r="B100" s="28" t="s">
        <v>20</v>
      </c>
      <c r="C100" s="1">
        <v>4000819</v>
      </c>
      <c r="D100" s="1">
        <v>4774020</v>
      </c>
      <c r="E100" s="2">
        <v>4632757</v>
      </c>
      <c r="F100" s="3">
        <v>1473001</v>
      </c>
      <c r="G100" s="1">
        <v>1473001</v>
      </c>
      <c r="H100" s="4">
        <v>1473001</v>
      </c>
      <c r="I100" s="5">
        <v>1100000</v>
      </c>
      <c r="J100" s="1">
        <v>1656900</v>
      </c>
      <c r="K100" s="2">
        <v>1664120</v>
      </c>
    </row>
    <row r="101" spans="1:11" ht="13.15" customHeight="1" x14ac:dyDescent="0.25">
      <c r="A101" s="46" t="s">
        <v>44</v>
      </c>
      <c r="B101" s="28" t="s">
        <v>20</v>
      </c>
      <c r="C101" s="36">
        <v>2347149</v>
      </c>
      <c r="D101" s="36">
        <v>2194343</v>
      </c>
      <c r="E101" s="37">
        <v>3415524</v>
      </c>
      <c r="F101" s="38">
        <v>1500002</v>
      </c>
      <c r="G101" s="36">
        <v>1500002</v>
      </c>
      <c r="H101" s="39">
        <v>1500002</v>
      </c>
      <c r="I101" s="40">
        <v>3000000</v>
      </c>
      <c r="J101" s="36">
        <v>3366019</v>
      </c>
      <c r="K101" s="37">
        <v>3510367</v>
      </c>
    </row>
    <row r="102" spans="1:11" ht="13.15" customHeight="1" x14ac:dyDescent="0.25">
      <c r="A102" s="46" t="s">
        <v>45</v>
      </c>
      <c r="B102" s="28" t="s">
        <v>20</v>
      </c>
      <c r="C102" s="36">
        <v>2291955</v>
      </c>
      <c r="D102" s="36">
        <v>1036312</v>
      </c>
      <c r="E102" s="37"/>
      <c r="F102" s="38">
        <v>670000</v>
      </c>
      <c r="G102" s="36">
        <v>350000</v>
      </c>
      <c r="H102" s="39">
        <v>350000</v>
      </c>
      <c r="I102" s="40"/>
      <c r="J102" s="36"/>
      <c r="K102" s="37">
        <v>222240</v>
      </c>
    </row>
    <row r="103" spans="1:11" ht="13.15" customHeight="1" x14ac:dyDescent="0.25">
      <c r="A103" s="46" t="s">
        <v>46</v>
      </c>
      <c r="B103" s="48" t="s">
        <v>20</v>
      </c>
      <c r="C103" s="36">
        <v>126958957</v>
      </c>
      <c r="D103" s="36">
        <v>126958957</v>
      </c>
      <c r="E103" s="37">
        <v>141701252</v>
      </c>
      <c r="F103" s="38">
        <v>1000001</v>
      </c>
      <c r="G103" s="36">
        <v>1000001</v>
      </c>
      <c r="H103" s="39">
        <v>1000001</v>
      </c>
      <c r="I103" s="40">
        <v>33608696</v>
      </c>
      <c r="J103" s="36">
        <v>3728697</v>
      </c>
      <c r="K103" s="37">
        <v>4354217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539305</v>
      </c>
      <c r="D105" s="36">
        <v>395580</v>
      </c>
      <c r="E105" s="37">
        <v>211760</v>
      </c>
      <c r="F105" s="38">
        <v>600000</v>
      </c>
      <c r="G105" s="36">
        <v>600000</v>
      </c>
      <c r="H105" s="39">
        <v>600000</v>
      </c>
      <c r="I105" s="40">
        <v>400000</v>
      </c>
      <c r="J105" s="36"/>
      <c r="K105" s="37">
        <v>500000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37447360858</v>
      </c>
      <c r="D110" s="29">
        <f t="shared" ref="D110:K110" si="21">D120+D123+D124+D127+D130+D131+SUM(D134:D140)+D143</f>
        <v>37619878424</v>
      </c>
      <c r="E110" s="30">
        <f t="shared" si="21"/>
        <v>39477938386</v>
      </c>
      <c r="F110" s="31">
        <f t="shared" si="21"/>
        <v>10038790471</v>
      </c>
      <c r="G110" s="29">
        <f t="shared" si="21"/>
        <v>10440181561</v>
      </c>
      <c r="H110" s="32">
        <f t="shared" si="21"/>
        <v>10440181561</v>
      </c>
      <c r="I110" s="33">
        <f t="shared" si="21"/>
        <v>10162199892</v>
      </c>
      <c r="J110" s="29">
        <f t="shared" si="21"/>
        <v>9446119126</v>
      </c>
      <c r="K110" s="30">
        <f t="shared" si="21"/>
        <v>9053666122</v>
      </c>
    </row>
    <row r="111" spans="1:11" ht="13.15" customHeight="1" x14ac:dyDescent="0.25">
      <c r="A111" s="35" t="s">
        <v>19</v>
      </c>
      <c r="B111" s="28" t="s">
        <v>20</v>
      </c>
      <c r="C111" s="36">
        <v>5456178624</v>
      </c>
      <c r="D111" s="36">
        <v>5529301147</v>
      </c>
      <c r="E111" s="37">
        <v>6367377685</v>
      </c>
      <c r="F111" s="38">
        <v>2269471035</v>
      </c>
      <c r="G111" s="36">
        <v>2920534883</v>
      </c>
      <c r="H111" s="39">
        <v>2920534883</v>
      </c>
      <c r="I111" s="40">
        <v>2562269944</v>
      </c>
      <c r="J111" s="36">
        <v>2114273447</v>
      </c>
      <c r="K111" s="37">
        <v>1868590077</v>
      </c>
    </row>
    <row r="112" spans="1:11" ht="13.15" customHeight="1" x14ac:dyDescent="0.25">
      <c r="A112" s="35" t="s">
        <v>21</v>
      </c>
      <c r="B112" s="28" t="s">
        <v>20</v>
      </c>
      <c r="C112" s="36">
        <v>288820560</v>
      </c>
      <c r="D112" s="36">
        <v>276303370</v>
      </c>
      <c r="E112" s="37">
        <v>305107438</v>
      </c>
      <c r="F112" s="38">
        <v>133659958</v>
      </c>
      <c r="G112" s="36">
        <v>126570113</v>
      </c>
      <c r="H112" s="39">
        <v>126570113</v>
      </c>
      <c r="I112" s="40">
        <v>127275013</v>
      </c>
      <c r="J112" s="36">
        <v>134166560</v>
      </c>
      <c r="K112" s="37">
        <v>108962858</v>
      </c>
    </row>
    <row r="113" spans="1:11" ht="13.15" customHeight="1" x14ac:dyDescent="0.25">
      <c r="A113" s="35" t="s">
        <v>22</v>
      </c>
      <c r="B113" s="28" t="s">
        <v>20</v>
      </c>
      <c r="C113" s="36">
        <v>1803032961</v>
      </c>
      <c r="D113" s="36">
        <v>1947337628</v>
      </c>
      <c r="E113" s="37">
        <v>2015481006</v>
      </c>
      <c r="F113" s="38">
        <v>847979622</v>
      </c>
      <c r="G113" s="36">
        <v>795995471</v>
      </c>
      <c r="H113" s="39">
        <v>795995471</v>
      </c>
      <c r="I113" s="40">
        <v>778255654</v>
      </c>
      <c r="J113" s="36">
        <v>699372329</v>
      </c>
      <c r="K113" s="37">
        <v>634427235</v>
      </c>
    </row>
    <row r="114" spans="1:11" ht="13.15" customHeight="1" x14ac:dyDescent="0.25">
      <c r="A114" s="35" t="s">
        <v>23</v>
      </c>
      <c r="B114" s="28" t="s">
        <v>20</v>
      </c>
      <c r="C114" s="36">
        <v>2939118582</v>
      </c>
      <c r="D114" s="36">
        <v>3304640970</v>
      </c>
      <c r="E114" s="37">
        <v>3505016752</v>
      </c>
      <c r="F114" s="38">
        <v>3183791658</v>
      </c>
      <c r="G114" s="36">
        <v>2950065391</v>
      </c>
      <c r="H114" s="39">
        <v>2950065391</v>
      </c>
      <c r="I114" s="40">
        <v>2937655348</v>
      </c>
      <c r="J114" s="36">
        <v>3531274050</v>
      </c>
      <c r="K114" s="37">
        <v>3402807154</v>
      </c>
    </row>
    <row r="115" spans="1:11" ht="13.15" customHeight="1" x14ac:dyDescent="0.25">
      <c r="A115" s="35" t="s">
        <v>24</v>
      </c>
      <c r="B115" s="28" t="s">
        <v>20</v>
      </c>
      <c r="C115" s="36">
        <v>1475110967</v>
      </c>
      <c r="D115" s="36">
        <v>1424265791</v>
      </c>
      <c r="E115" s="37">
        <v>1436830493</v>
      </c>
      <c r="F115" s="38">
        <v>1086370763</v>
      </c>
      <c r="G115" s="36">
        <v>1049048281</v>
      </c>
      <c r="H115" s="39">
        <v>1049048281</v>
      </c>
      <c r="I115" s="40">
        <v>1275115298</v>
      </c>
      <c r="J115" s="36">
        <v>904358489</v>
      </c>
      <c r="K115" s="37">
        <v>970800066</v>
      </c>
    </row>
    <row r="116" spans="1:11" ht="13.15" customHeight="1" x14ac:dyDescent="0.25">
      <c r="A116" s="35" t="s">
        <v>25</v>
      </c>
      <c r="B116" s="28" t="s">
        <v>20</v>
      </c>
      <c r="C116" s="36">
        <v>115381895</v>
      </c>
      <c r="D116" s="36">
        <v>130157772</v>
      </c>
      <c r="E116" s="37">
        <v>102426537</v>
      </c>
      <c r="F116" s="38">
        <v>57333092</v>
      </c>
      <c r="G116" s="36">
        <v>57165830</v>
      </c>
      <c r="H116" s="39">
        <v>57165830</v>
      </c>
      <c r="I116" s="40">
        <v>54561234</v>
      </c>
      <c r="J116" s="36">
        <v>31661922</v>
      </c>
      <c r="K116" s="37">
        <v>59004407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>
        <v>1500000</v>
      </c>
      <c r="G117" s="36">
        <v>490000</v>
      </c>
      <c r="H117" s="39">
        <v>490000</v>
      </c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>
        <v>6835236</v>
      </c>
      <c r="E118" s="2"/>
      <c r="F118" s="3">
        <v>1000000</v>
      </c>
      <c r="G118" s="1">
        <v>1100000</v>
      </c>
      <c r="H118" s="4">
        <v>1100000</v>
      </c>
      <c r="I118" s="5">
        <v>2608696</v>
      </c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28447750</v>
      </c>
      <c r="D119" s="41">
        <v>35887401</v>
      </c>
      <c r="E119" s="42">
        <v>29057182</v>
      </c>
      <c r="F119" s="43">
        <v>43571740</v>
      </c>
      <c r="G119" s="41">
        <v>37726879</v>
      </c>
      <c r="H119" s="44">
        <v>37726879</v>
      </c>
      <c r="I119" s="45">
        <v>32671735</v>
      </c>
      <c r="J119" s="41">
        <v>14437156</v>
      </c>
      <c r="K119" s="42">
        <v>16911737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12106091339</v>
      </c>
      <c r="D120" s="29">
        <f t="shared" ref="D120:K120" si="22">SUM(D111:D119)</f>
        <v>12654729315</v>
      </c>
      <c r="E120" s="30">
        <f t="shared" si="22"/>
        <v>13761297093</v>
      </c>
      <c r="F120" s="31">
        <f t="shared" si="22"/>
        <v>7624677868</v>
      </c>
      <c r="G120" s="29">
        <f t="shared" si="22"/>
        <v>7938696848</v>
      </c>
      <c r="H120" s="32">
        <f t="shared" si="22"/>
        <v>7938696848</v>
      </c>
      <c r="I120" s="33">
        <f t="shared" si="22"/>
        <v>7770412922</v>
      </c>
      <c r="J120" s="29">
        <f t="shared" si="22"/>
        <v>7429543953</v>
      </c>
      <c r="K120" s="30">
        <f t="shared" si="22"/>
        <v>7061503534</v>
      </c>
    </row>
    <row r="121" spans="1:11" ht="13.15" customHeight="1" x14ac:dyDescent="0.25">
      <c r="A121" s="47" t="s">
        <v>31</v>
      </c>
      <c r="B121" s="48" t="s">
        <v>20</v>
      </c>
      <c r="C121" s="36">
        <v>907828038</v>
      </c>
      <c r="D121" s="36">
        <v>920466862</v>
      </c>
      <c r="E121" s="37">
        <v>944791990</v>
      </c>
      <c r="F121" s="38">
        <v>438930090</v>
      </c>
      <c r="G121" s="36">
        <v>473390434</v>
      </c>
      <c r="H121" s="39">
        <v>473390434</v>
      </c>
      <c r="I121" s="40">
        <v>341196443</v>
      </c>
      <c r="J121" s="36">
        <v>343862762</v>
      </c>
      <c r="K121" s="37">
        <v>426323601</v>
      </c>
    </row>
    <row r="122" spans="1:11" ht="13.15" customHeight="1" x14ac:dyDescent="0.25">
      <c r="A122" s="47" t="s">
        <v>32</v>
      </c>
      <c r="B122" s="28" t="s">
        <v>20</v>
      </c>
      <c r="C122" s="41">
        <v>441527925</v>
      </c>
      <c r="D122" s="41">
        <v>462233441</v>
      </c>
      <c r="E122" s="42">
        <v>473742233</v>
      </c>
      <c r="F122" s="43">
        <v>151213695</v>
      </c>
      <c r="G122" s="41">
        <v>167674122</v>
      </c>
      <c r="H122" s="44">
        <v>167674122</v>
      </c>
      <c r="I122" s="45">
        <v>144498566</v>
      </c>
      <c r="J122" s="41">
        <v>110197425</v>
      </c>
      <c r="K122" s="42">
        <v>103062866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1349355963</v>
      </c>
      <c r="D123" s="49">
        <f t="shared" si="23"/>
        <v>1382700303</v>
      </c>
      <c r="E123" s="50">
        <f t="shared" si="23"/>
        <v>1418534223</v>
      </c>
      <c r="F123" s="51">
        <f t="shared" si="23"/>
        <v>590143785</v>
      </c>
      <c r="G123" s="49">
        <f t="shared" si="23"/>
        <v>641064556</v>
      </c>
      <c r="H123" s="52">
        <f t="shared" si="23"/>
        <v>641064556</v>
      </c>
      <c r="I123" s="53">
        <f t="shared" si="23"/>
        <v>485695009</v>
      </c>
      <c r="J123" s="49">
        <f t="shared" si="23"/>
        <v>454060187</v>
      </c>
      <c r="K123" s="50">
        <f t="shared" si="23"/>
        <v>529386467</v>
      </c>
    </row>
    <row r="124" spans="1:11" ht="13.15" customHeight="1" x14ac:dyDescent="0.25">
      <c r="A124" s="46" t="s">
        <v>114</v>
      </c>
      <c r="B124" s="28" t="s">
        <v>20</v>
      </c>
      <c r="C124" s="36">
        <v>416400</v>
      </c>
      <c r="D124" s="36">
        <v>-1777158</v>
      </c>
      <c r="E124" s="37">
        <v>224974404</v>
      </c>
      <c r="F124" s="38">
        <v>4470427</v>
      </c>
      <c r="G124" s="36">
        <v>3780427</v>
      </c>
      <c r="H124" s="39">
        <v>3780427</v>
      </c>
      <c r="I124" s="40">
        <v>1608700</v>
      </c>
      <c r="J124" s="36">
        <v>318348</v>
      </c>
      <c r="K124" s="37">
        <v>3332993</v>
      </c>
    </row>
    <row r="125" spans="1:11" ht="13.15" customHeight="1" x14ac:dyDescent="0.25">
      <c r="A125" s="47" t="s">
        <v>34</v>
      </c>
      <c r="B125" s="28" t="s">
        <v>20</v>
      </c>
      <c r="C125" s="1">
        <v>76855857</v>
      </c>
      <c r="D125" s="1">
        <v>49359954</v>
      </c>
      <c r="E125" s="2">
        <v>51566111</v>
      </c>
      <c r="F125" s="3"/>
      <c r="G125" s="1">
        <v>2500000</v>
      </c>
      <c r="H125" s="4">
        <v>2500000</v>
      </c>
      <c r="I125" s="5"/>
      <c r="J125" s="1">
        <v>1</v>
      </c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108014995</v>
      </c>
      <c r="D126" s="41">
        <v>110315333</v>
      </c>
      <c r="E126" s="42">
        <v>109231533</v>
      </c>
      <c r="F126" s="43">
        <v>12760500</v>
      </c>
      <c r="G126" s="41">
        <v>18457751</v>
      </c>
      <c r="H126" s="44">
        <v>18457751</v>
      </c>
      <c r="I126" s="45">
        <v>9292605</v>
      </c>
      <c r="J126" s="41">
        <v>9290147</v>
      </c>
      <c r="K126" s="42">
        <v>9303494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184870852</v>
      </c>
      <c r="D127" s="29">
        <f t="shared" si="24"/>
        <v>159675287</v>
      </c>
      <c r="E127" s="30">
        <f t="shared" si="24"/>
        <v>160797644</v>
      </c>
      <c r="F127" s="31">
        <f t="shared" si="24"/>
        <v>12760500</v>
      </c>
      <c r="G127" s="29">
        <f t="shared" si="24"/>
        <v>20957751</v>
      </c>
      <c r="H127" s="32">
        <f t="shared" si="24"/>
        <v>20957751</v>
      </c>
      <c r="I127" s="33">
        <f t="shared" si="24"/>
        <v>9292605</v>
      </c>
      <c r="J127" s="29">
        <f t="shared" si="24"/>
        <v>9290148</v>
      </c>
      <c r="K127" s="30">
        <f t="shared" si="24"/>
        <v>9303494</v>
      </c>
    </row>
    <row r="128" spans="1:11" ht="13.15" customHeight="1" x14ac:dyDescent="0.25">
      <c r="A128" s="47" t="s">
        <v>37</v>
      </c>
      <c r="B128" s="48" t="s">
        <v>20</v>
      </c>
      <c r="C128" s="36">
        <v>404622827</v>
      </c>
      <c r="D128" s="36">
        <v>331991740</v>
      </c>
      <c r="E128" s="37">
        <v>351624879</v>
      </c>
      <c r="F128" s="38">
        <v>309167173</v>
      </c>
      <c r="G128" s="36">
        <v>256290417</v>
      </c>
      <c r="H128" s="39">
        <v>256290417</v>
      </c>
      <c r="I128" s="40">
        <v>359331607</v>
      </c>
      <c r="J128" s="36">
        <v>215556066</v>
      </c>
      <c r="K128" s="37">
        <v>170428293</v>
      </c>
    </row>
    <row r="129" spans="1:11" ht="13.15" customHeight="1" x14ac:dyDescent="0.25">
      <c r="A129" s="47" t="s">
        <v>38</v>
      </c>
      <c r="B129" s="28" t="s">
        <v>20</v>
      </c>
      <c r="C129" s="41">
        <v>235032178</v>
      </c>
      <c r="D129" s="41">
        <v>29987835</v>
      </c>
      <c r="E129" s="42">
        <v>69995280</v>
      </c>
      <c r="F129" s="43">
        <v>636877308</v>
      </c>
      <c r="G129" s="41">
        <v>668714544</v>
      </c>
      <c r="H129" s="44">
        <v>668714544</v>
      </c>
      <c r="I129" s="45">
        <v>520215768</v>
      </c>
      <c r="J129" s="41">
        <v>576479113</v>
      </c>
      <c r="K129" s="42">
        <v>571547294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639655005</v>
      </c>
      <c r="D130" s="49">
        <f t="shared" si="25"/>
        <v>361979575</v>
      </c>
      <c r="E130" s="50">
        <f t="shared" si="25"/>
        <v>421620159</v>
      </c>
      <c r="F130" s="51">
        <f t="shared" si="25"/>
        <v>946044481</v>
      </c>
      <c r="G130" s="49">
        <f t="shared" si="25"/>
        <v>925004961</v>
      </c>
      <c r="H130" s="52">
        <f t="shared" si="25"/>
        <v>925004961</v>
      </c>
      <c r="I130" s="53">
        <f t="shared" si="25"/>
        <v>879547375</v>
      </c>
      <c r="J130" s="49">
        <f t="shared" si="25"/>
        <v>792035179</v>
      </c>
      <c r="K130" s="50">
        <f t="shared" si="25"/>
        <v>741975587</v>
      </c>
    </row>
    <row r="131" spans="1:11" ht="13.15" customHeight="1" x14ac:dyDescent="0.25">
      <c r="A131" s="46" t="s">
        <v>39</v>
      </c>
      <c r="B131" s="28" t="s">
        <v>20</v>
      </c>
      <c r="C131" s="36">
        <v>13198771</v>
      </c>
      <c r="D131" s="36">
        <v>14144662</v>
      </c>
      <c r="E131" s="37">
        <v>14759954</v>
      </c>
      <c r="F131" s="38"/>
      <c r="G131" s="36"/>
      <c r="H131" s="39"/>
      <c r="I131" s="40">
        <v>10500000</v>
      </c>
      <c r="J131" s="36">
        <v>11000000</v>
      </c>
      <c r="K131" s="37">
        <v>12400000</v>
      </c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109658244</v>
      </c>
      <c r="D133" s="41">
        <v>72967568</v>
      </c>
      <c r="E133" s="42">
        <v>77512763</v>
      </c>
      <c r="F133" s="43">
        <v>118473800</v>
      </c>
      <c r="G133" s="41">
        <v>75916619</v>
      </c>
      <c r="H133" s="44">
        <v>75916619</v>
      </c>
      <c r="I133" s="45">
        <v>102988582</v>
      </c>
      <c r="J133" s="41">
        <v>108898439</v>
      </c>
      <c r="K133" s="42">
        <v>91120909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109658244</v>
      </c>
      <c r="D134" s="29">
        <f t="shared" si="26"/>
        <v>72967568</v>
      </c>
      <c r="E134" s="30">
        <f t="shared" si="26"/>
        <v>77512763</v>
      </c>
      <c r="F134" s="31">
        <f t="shared" si="26"/>
        <v>118473800</v>
      </c>
      <c r="G134" s="29">
        <f t="shared" si="26"/>
        <v>75916619</v>
      </c>
      <c r="H134" s="32">
        <f t="shared" si="26"/>
        <v>75916619</v>
      </c>
      <c r="I134" s="33">
        <f t="shared" si="26"/>
        <v>102988582</v>
      </c>
      <c r="J134" s="29">
        <f t="shared" si="26"/>
        <v>108898439</v>
      </c>
      <c r="K134" s="30">
        <f t="shared" si="26"/>
        <v>91120909</v>
      </c>
    </row>
    <row r="135" spans="1:11" ht="13.15" customHeight="1" x14ac:dyDescent="0.25">
      <c r="A135" s="46" t="s">
        <v>43</v>
      </c>
      <c r="B135" s="28" t="s">
        <v>20</v>
      </c>
      <c r="C135" s="1">
        <v>101446863</v>
      </c>
      <c r="D135" s="1">
        <v>113171653</v>
      </c>
      <c r="E135" s="2">
        <v>123591349</v>
      </c>
      <c r="F135" s="3">
        <v>91449487</v>
      </c>
      <c r="G135" s="1">
        <v>119895144</v>
      </c>
      <c r="H135" s="4">
        <v>119895144</v>
      </c>
      <c r="I135" s="5">
        <v>95478693</v>
      </c>
      <c r="J135" s="1">
        <v>73390740</v>
      </c>
      <c r="K135" s="2">
        <v>83260783</v>
      </c>
    </row>
    <row r="136" spans="1:11" ht="13.15" customHeight="1" x14ac:dyDescent="0.25">
      <c r="A136" s="46" t="s">
        <v>44</v>
      </c>
      <c r="B136" s="28" t="s">
        <v>20</v>
      </c>
      <c r="C136" s="36">
        <v>26790145</v>
      </c>
      <c r="D136" s="36">
        <v>50349375</v>
      </c>
      <c r="E136" s="37">
        <v>56242044</v>
      </c>
      <c r="F136" s="38">
        <v>85310834</v>
      </c>
      <c r="G136" s="36">
        <v>87406734</v>
      </c>
      <c r="H136" s="39">
        <v>87406734</v>
      </c>
      <c r="I136" s="40">
        <v>76864434</v>
      </c>
      <c r="J136" s="36">
        <v>65785770</v>
      </c>
      <c r="K136" s="37">
        <v>60979389</v>
      </c>
    </row>
    <row r="137" spans="1:11" ht="13.15" customHeight="1" x14ac:dyDescent="0.25">
      <c r="A137" s="46" t="s">
        <v>45</v>
      </c>
      <c r="B137" s="28" t="s">
        <v>20</v>
      </c>
      <c r="C137" s="36">
        <v>22403312596</v>
      </c>
      <c r="D137" s="36">
        <v>22355661601</v>
      </c>
      <c r="E137" s="37">
        <v>22573371648</v>
      </c>
      <c r="F137" s="38">
        <v>173245760</v>
      </c>
      <c r="G137" s="36">
        <v>221854029</v>
      </c>
      <c r="H137" s="39">
        <v>221854029</v>
      </c>
      <c r="I137" s="40">
        <v>301717201</v>
      </c>
      <c r="J137" s="36">
        <v>240322759</v>
      </c>
      <c r="K137" s="37">
        <v>242109700</v>
      </c>
    </row>
    <row r="138" spans="1:11" ht="13.15" customHeight="1" x14ac:dyDescent="0.25">
      <c r="A138" s="46" t="s">
        <v>46</v>
      </c>
      <c r="B138" s="48" t="s">
        <v>20</v>
      </c>
      <c r="C138" s="36">
        <v>324467498</v>
      </c>
      <c r="D138" s="36">
        <v>243269157</v>
      </c>
      <c r="E138" s="37">
        <v>398215580</v>
      </c>
      <c r="F138" s="38">
        <v>371197008</v>
      </c>
      <c r="G138" s="36">
        <v>385356070</v>
      </c>
      <c r="H138" s="39">
        <v>385356070</v>
      </c>
      <c r="I138" s="40">
        <v>404661371</v>
      </c>
      <c r="J138" s="36">
        <v>242301639</v>
      </c>
      <c r="K138" s="37">
        <v>212971203</v>
      </c>
    </row>
    <row r="139" spans="1:11" ht="13.15" customHeight="1" x14ac:dyDescent="0.25">
      <c r="A139" s="46" t="s">
        <v>47</v>
      </c>
      <c r="B139" s="28" t="s">
        <v>20</v>
      </c>
      <c r="C139" s="36">
        <v>186101111</v>
      </c>
      <c r="D139" s="36">
        <v>211154740</v>
      </c>
      <c r="E139" s="37">
        <v>245352999</v>
      </c>
      <c r="F139" s="38">
        <v>19416520</v>
      </c>
      <c r="G139" s="36">
        <v>18726421</v>
      </c>
      <c r="H139" s="39">
        <v>18726421</v>
      </c>
      <c r="I139" s="40">
        <v>21500000</v>
      </c>
      <c r="J139" s="36">
        <v>19171963</v>
      </c>
      <c r="K139" s="37">
        <v>4822049</v>
      </c>
    </row>
    <row r="140" spans="1:11" ht="13.15" customHeight="1" x14ac:dyDescent="0.25">
      <c r="A140" s="46" t="s">
        <v>48</v>
      </c>
      <c r="B140" s="28" t="s">
        <v>20</v>
      </c>
      <c r="C140" s="36">
        <v>1996071</v>
      </c>
      <c r="D140" s="36">
        <v>1852346</v>
      </c>
      <c r="E140" s="37">
        <v>1668526</v>
      </c>
      <c r="F140" s="38">
        <v>1600001</v>
      </c>
      <c r="G140" s="36">
        <v>1522001</v>
      </c>
      <c r="H140" s="39">
        <v>1522001</v>
      </c>
      <c r="I140" s="40">
        <v>1933000</v>
      </c>
      <c r="J140" s="36">
        <v>1</v>
      </c>
      <c r="K140" s="37">
        <v>500014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37447360858</v>
      </c>
      <c r="D144" s="62">
        <f t="shared" si="28"/>
        <v>37619878424</v>
      </c>
      <c r="E144" s="63">
        <f t="shared" si="28"/>
        <v>39477938386</v>
      </c>
      <c r="F144" s="64">
        <f t="shared" si="28"/>
        <v>10038790471</v>
      </c>
      <c r="G144" s="62">
        <f t="shared" si="28"/>
        <v>10440181561</v>
      </c>
      <c r="H144" s="65">
        <f t="shared" si="28"/>
        <v>10440181561</v>
      </c>
      <c r="I144" s="66">
        <f t="shared" si="28"/>
        <v>10162199892</v>
      </c>
      <c r="J144" s="62">
        <f t="shared" si="28"/>
        <v>9446119126</v>
      </c>
      <c r="K144" s="63">
        <f t="shared" si="28"/>
        <v>9053666122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76948164242</v>
      </c>
      <c r="D146" s="29">
        <f t="shared" ref="D146:K146" si="29">D156+D159+D160+D163+D166+D167+SUM(D170:D176)+D179</f>
        <v>79234063509</v>
      </c>
      <c r="E146" s="30">
        <f t="shared" si="29"/>
        <v>83261739696</v>
      </c>
      <c r="F146" s="31">
        <f t="shared" si="29"/>
        <v>84990551362</v>
      </c>
      <c r="G146" s="29">
        <f t="shared" si="29"/>
        <v>85557753901</v>
      </c>
      <c r="H146" s="32">
        <f t="shared" si="29"/>
        <v>85557753901</v>
      </c>
      <c r="I146" s="33">
        <f t="shared" si="29"/>
        <v>89535628901</v>
      </c>
      <c r="J146" s="29">
        <f t="shared" si="29"/>
        <v>85632671137</v>
      </c>
      <c r="K146" s="30">
        <f t="shared" si="29"/>
        <v>85827890892</v>
      </c>
    </row>
    <row r="147" spans="1:11" ht="13.15" customHeight="1" x14ac:dyDescent="0.25">
      <c r="A147" s="35" t="s">
        <v>19</v>
      </c>
      <c r="B147" s="28" t="s">
        <v>20</v>
      </c>
      <c r="C147" s="36">
        <v>19665750814</v>
      </c>
      <c r="D147" s="36">
        <v>18638309931</v>
      </c>
      <c r="E147" s="37">
        <v>21247728154</v>
      </c>
      <c r="F147" s="38">
        <v>27371036431</v>
      </c>
      <c r="G147" s="36">
        <v>21537687645</v>
      </c>
      <c r="H147" s="39">
        <v>21537687645</v>
      </c>
      <c r="I147" s="40">
        <v>17863748527</v>
      </c>
      <c r="J147" s="36">
        <v>18042460590</v>
      </c>
      <c r="K147" s="37">
        <v>19250046138</v>
      </c>
    </row>
    <row r="148" spans="1:11" ht="13.15" customHeight="1" x14ac:dyDescent="0.25">
      <c r="A148" s="35" t="s">
        <v>21</v>
      </c>
      <c r="B148" s="28" t="s">
        <v>20</v>
      </c>
      <c r="C148" s="36">
        <v>363589111</v>
      </c>
      <c r="D148" s="36">
        <v>275253755</v>
      </c>
      <c r="E148" s="37">
        <v>364211893</v>
      </c>
      <c r="F148" s="38">
        <v>108643135</v>
      </c>
      <c r="G148" s="36">
        <v>-43045672</v>
      </c>
      <c r="H148" s="39">
        <v>-43045672</v>
      </c>
      <c r="I148" s="40">
        <v>-50158312</v>
      </c>
      <c r="J148" s="36">
        <v>-150184475</v>
      </c>
      <c r="K148" s="37">
        <v>-243774885</v>
      </c>
    </row>
    <row r="149" spans="1:11" ht="13.15" customHeight="1" x14ac:dyDescent="0.25">
      <c r="A149" s="35" t="s">
        <v>22</v>
      </c>
      <c r="B149" s="28" t="s">
        <v>20</v>
      </c>
      <c r="C149" s="36">
        <v>7229480732</v>
      </c>
      <c r="D149" s="36">
        <v>7302189077</v>
      </c>
      <c r="E149" s="37">
        <v>7326255586</v>
      </c>
      <c r="F149" s="38">
        <v>3707350003</v>
      </c>
      <c r="G149" s="36">
        <v>5774103260</v>
      </c>
      <c r="H149" s="39">
        <v>5774103260</v>
      </c>
      <c r="I149" s="40">
        <v>6030883922</v>
      </c>
      <c r="J149" s="36">
        <v>5449290351</v>
      </c>
      <c r="K149" s="37">
        <v>5733932253</v>
      </c>
    </row>
    <row r="150" spans="1:11" ht="13.15" customHeight="1" x14ac:dyDescent="0.25">
      <c r="A150" s="35" t="s">
        <v>23</v>
      </c>
      <c r="B150" s="28" t="s">
        <v>20</v>
      </c>
      <c r="C150" s="36">
        <v>20654869583</v>
      </c>
      <c r="D150" s="36">
        <v>21433578904</v>
      </c>
      <c r="E150" s="37">
        <v>23928726105</v>
      </c>
      <c r="F150" s="38">
        <v>18100572323</v>
      </c>
      <c r="G150" s="36">
        <v>19598378344</v>
      </c>
      <c r="H150" s="39">
        <v>19598378344</v>
      </c>
      <c r="I150" s="40">
        <v>27491845914</v>
      </c>
      <c r="J150" s="36">
        <v>25851713366</v>
      </c>
      <c r="K150" s="37">
        <v>26105385914</v>
      </c>
    </row>
    <row r="151" spans="1:11" ht="13.15" customHeight="1" x14ac:dyDescent="0.25">
      <c r="A151" s="35" t="s">
        <v>24</v>
      </c>
      <c r="B151" s="28" t="s">
        <v>20</v>
      </c>
      <c r="C151" s="36">
        <v>4978187259</v>
      </c>
      <c r="D151" s="36">
        <v>5399336121</v>
      </c>
      <c r="E151" s="37">
        <v>5714735830</v>
      </c>
      <c r="F151" s="38">
        <v>3899621500</v>
      </c>
      <c r="G151" s="36">
        <v>3919931577</v>
      </c>
      <c r="H151" s="39">
        <v>3919931577</v>
      </c>
      <c r="I151" s="40">
        <v>3963994165</v>
      </c>
      <c r="J151" s="36">
        <v>2744201634</v>
      </c>
      <c r="K151" s="37">
        <v>2671011178</v>
      </c>
    </row>
    <row r="152" spans="1:11" ht="13.15" customHeight="1" x14ac:dyDescent="0.25">
      <c r="A152" s="35" t="s">
        <v>25</v>
      </c>
      <c r="B152" s="28" t="s">
        <v>20</v>
      </c>
      <c r="C152" s="36">
        <v>288870960</v>
      </c>
      <c r="D152" s="36">
        <v>753668113</v>
      </c>
      <c r="E152" s="37">
        <v>692901038</v>
      </c>
      <c r="F152" s="38">
        <v>-10078415</v>
      </c>
      <c r="G152" s="36">
        <v>284802875</v>
      </c>
      <c r="H152" s="39">
        <v>284802875</v>
      </c>
      <c r="I152" s="40">
        <v>382395582</v>
      </c>
      <c r="J152" s="36">
        <v>308775547</v>
      </c>
      <c r="K152" s="37">
        <v>295164600</v>
      </c>
    </row>
    <row r="153" spans="1:11" ht="13.15" customHeight="1" x14ac:dyDescent="0.25">
      <c r="A153" s="35" t="s">
        <v>26</v>
      </c>
      <c r="B153" s="28" t="s">
        <v>20</v>
      </c>
      <c r="C153" s="36">
        <v>-292804</v>
      </c>
      <c r="D153" s="36">
        <v>-367206</v>
      </c>
      <c r="E153" s="37">
        <v>1980795</v>
      </c>
      <c r="F153" s="38">
        <v>-19396887</v>
      </c>
      <c r="G153" s="36">
        <v>3132792</v>
      </c>
      <c r="H153" s="39">
        <v>3132792</v>
      </c>
      <c r="I153" s="40">
        <v>-367206</v>
      </c>
      <c r="J153" s="36">
        <v>-367206</v>
      </c>
      <c r="K153" s="37">
        <v>-367206</v>
      </c>
    </row>
    <row r="154" spans="1:11" ht="13.15" customHeight="1" x14ac:dyDescent="0.25">
      <c r="A154" s="35" t="s">
        <v>27</v>
      </c>
      <c r="B154" s="28" t="s">
        <v>20</v>
      </c>
      <c r="C154" s="1">
        <v>456396485</v>
      </c>
      <c r="D154" s="1">
        <v>674621972</v>
      </c>
      <c r="E154" s="2">
        <v>104577728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54751255</v>
      </c>
      <c r="D155" s="41">
        <v>69257681</v>
      </c>
      <c r="E155" s="42">
        <v>52734937</v>
      </c>
      <c r="F155" s="43">
        <v>29890300</v>
      </c>
      <c r="G155" s="41">
        <v>32121233</v>
      </c>
      <c r="H155" s="44">
        <v>32121233</v>
      </c>
      <c r="I155" s="45">
        <v>29997298</v>
      </c>
      <c r="J155" s="41">
        <v>9710843</v>
      </c>
      <c r="K155" s="42">
        <v>-2826470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53691603395</v>
      </c>
      <c r="D156" s="36">
        <f t="shared" ref="D156:K156" si="30">SUM(D147:D155)</f>
        <v>54545848348</v>
      </c>
      <c r="E156" s="37">
        <f t="shared" si="30"/>
        <v>59433852066</v>
      </c>
      <c r="F156" s="38">
        <f t="shared" si="30"/>
        <v>53187638390</v>
      </c>
      <c r="G156" s="36">
        <f t="shared" si="30"/>
        <v>51107112054</v>
      </c>
      <c r="H156" s="39">
        <f t="shared" si="30"/>
        <v>51107112054</v>
      </c>
      <c r="I156" s="40">
        <f t="shared" si="30"/>
        <v>55712339890</v>
      </c>
      <c r="J156" s="36">
        <f t="shared" si="30"/>
        <v>52255600650</v>
      </c>
      <c r="K156" s="37">
        <f t="shared" si="30"/>
        <v>53808571522</v>
      </c>
    </row>
    <row r="157" spans="1:11" ht="0.95" customHeight="1" x14ac:dyDescent="0.25">
      <c r="A157" s="47"/>
      <c r="B157" s="48" t="s">
        <v>20</v>
      </c>
      <c r="C157" s="36">
        <v>4276062037</v>
      </c>
      <c r="D157" s="36">
        <v>4724202355</v>
      </c>
      <c r="E157" s="37">
        <v>4984469910</v>
      </c>
      <c r="F157" s="38">
        <v>2720084212</v>
      </c>
      <c r="G157" s="36">
        <v>4266032299</v>
      </c>
      <c r="H157" s="39">
        <v>4266032299</v>
      </c>
      <c r="I157" s="40">
        <v>3608540990</v>
      </c>
      <c r="J157" s="36">
        <v>3074624766</v>
      </c>
      <c r="K157" s="37">
        <v>3379015127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4276062037</v>
      </c>
      <c r="D159" s="36">
        <v>4724202355</v>
      </c>
      <c r="E159" s="37">
        <v>4984469910</v>
      </c>
      <c r="F159" s="38">
        <v>2720084212</v>
      </c>
      <c r="G159" s="36">
        <v>4266032299</v>
      </c>
      <c r="H159" s="39">
        <v>4266032299</v>
      </c>
      <c r="I159" s="40">
        <v>3608540990</v>
      </c>
      <c r="J159" s="36">
        <v>3074624766</v>
      </c>
      <c r="K159" s="37">
        <v>3379015127</v>
      </c>
    </row>
    <row r="160" spans="1:11" ht="13.15" customHeight="1" x14ac:dyDescent="0.25">
      <c r="A160" s="46" t="s">
        <v>114</v>
      </c>
      <c r="B160" s="28" t="s">
        <v>20</v>
      </c>
      <c r="C160" s="36">
        <v>581019647</v>
      </c>
      <c r="D160" s="36">
        <v>360283856</v>
      </c>
      <c r="E160" s="37">
        <v>363781377</v>
      </c>
      <c r="F160" s="38">
        <v>357959717</v>
      </c>
      <c r="G160" s="36">
        <v>362219153</v>
      </c>
      <c r="H160" s="39">
        <v>362219153</v>
      </c>
      <c r="I160" s="40">
        <v>363845755</v>
      </c>
      <c r="J160" s="36">
        <v>331044278</v>
      </c>
      <c r="K160" s="37">
        <v>334656644</v>
      </c>
    </row>
    <row r="161" spans="1:11" ht="0.95" customHeight="1" x14ac:dyDescent="0.25">
      <c r="A161" s="47"/>
      <c r="B161" s="28" t="s">
        <v>20</v>
      </c>
      <c r="C161" s="1">
        <v>3534775205</v>
      </c>
      <c r="D161" s="1">
        <v>3943613552</v>
      </c>
      <c r="E161" s="2">
        <v>3456033301</v>
      </c>
      <c r="F161" s="3">
        <v>3826611124</v>
      </c>
      <c r="G161" s="1">
        <v>3831735372</v>
      </c>
      <c r="H161" s="4">
        <v>3831735372</v>
      </c>
      <c r="I161" s="5">
        <v>4043472632</v>
      </c>
      <c r="J161" s="1">
        <v>3664706297</v>
      </c>
      <c r="K161" s="2">
        <v>3822563446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3534775205</v>
      </c>
      <c r="D163" s="36">
        <v>3943613552</v>
      </c>
      <c r="E163" s="37">
        <v>3456033301</v>
      </c>
      <c r="F163" s="38">
        <v>3826611124</v>
      </c>
      <c r="G163" s="36">
        <v>3831735372</v>
      </c>
      <c r="H163" s="39">
        <v>3831735372</v>
      </c>
      <c r="I163" s="40">
        <v>4043472632</v>
      </c>
      <c r="J163" s="36">
        <v>3664706297</v>
      </c>
      <c r="K163" s="37">
        <v>3822563446</v>
      </c>
    </row>
    <row r="164" spans="1:11" ht="0.95" customHeight="1" x14ac:dyDescent="0.25">
      <c r="A164" s="47"/>
      <c r="B164" s="48" t="s">
        <v>20</v>
      </c>
      <c r="C164" s="36">
        <v>11048462534</v>
      </c>
      <c r="D164" s="36">
        <v>11426181157</v>
      </c>
      <c r="E164" s="37">
        <v>10683623718</v>
      </c>
      <c r="F164" s="38">
        <v>20856452474</v>
      </c>
      <c r="G164" s="36">
        <v>1926199530</v>
      </c>
      <c r="H164" s="39">
        <v>1926199530</v>
      </c>
      <c r="I164" s="40">
        <v>767895536</v>
      </c>
      <c r="J164" s="36">
        <v>1054672473</v>
      </c>
      <c r="K164" s="37">
        <v>-1066762049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11048462534</v>
      </c>
      <c r="D166" s="36">
        <v>11426181157</v>
      </c>
      <c r="E166" s="37">
        <v>10683623718</v>
      </c>
      <c r="F166" s="38">
        <v>20856452474</v>
      </c>
      <c r="G166" s="36">
        <v>1926199530</v>
      </c>
      <c r="H166" s="39">
        <v>1926199530</v>
      </c>
      <c r="I166" s="40">
        <v>767895536</v>
      </c>
      <c r="J166" s="36">
        <v>1054672473</v>
      </c>
      <c r="K166" s="37">
        <v>-1066762049</v>
      </c>
    </row>
    <row r="167" spans="1:11" ht="13.15" customHeight="1" x14ac:dyDescent="0.25">
      <c r="A167" s="46" t="s">
        <v>39</v>
      </c>
      <c r="B167" s="28" t="s">
        <v>20</v>
      </c>
      <c r="C167" s="36">
        <v>14144711</v>
      </c>
      <c r="D167" s="36">
        <v>18977019</v>
      </c>
      <c r="E167" s="37">
        <v>23562767</v>
      </c>
      <c r="F167" s="38">
        <v>23463510</v>
      </c>
      <c r="G167" s="36">
        <v>24671453</v>
      </c>
      <c r="H167" s="39">
        <v>24671453</v>
      </c>
      <c r="I167" s="40">
        <v>23723788</v>
      </c>
      <c r="J167" s="36">
        <v>24509674</v>
      </c>
      <c r="K167" s="37">
        <v>26202118</v>
      </c>
    </row>
    <row r="168" spans="1:11" ht="0.95" customHeight="1" x14ac:dyDescent="0.25">
      <c r="A168" s="47"/>
      <c r="B168" s="28" t="s">
        <v>20</v>
      </c>
      <c r="C168" s="1">
        <v>106637380</v>
      </c>
      <c r="D168" s="1">
        <v>84982061</v>
      </c>
      <c r="E168" s="2">
        <v>86327750</v>
      </c>
      <c r="F168" s="3">
        <v>148665509</v>
      </c>
      <c r="G168" s="1">
        <v>123911398</v>
      </c>
      <c r="H168" s="4">
        <v>123911398</v>
      </c>
      <c r="I168" s="5">
        <v>187282092</v>
      </c>
      <c r="J168" s="1">
        <v>198942790</v>
      </c>
      <c r="K168" s="2">
        <v>180662603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106637380</v>
      </c>
      <c r="D170" s="36">
        <v>84982061</v>
      </c>
      <c r="E170" s="37">
        <v>86327750</v>
      </c>
      <c r="F170" s="38">
        <v>148665509</v>
      </c>
      <c r="G170" s="36">
        <v>123911398</v>
      </c>
      <c r="H170" s="39">
        <v>123911398</v>
      </c>
      <c r="I170" s="40">
        <v>187282092</v>
      </c>
      <c r="J170" s="36">
        <v>198942790</v>
      </c>
      <c r="K170" s="37">
        <v>180662603</v>
      </c>
    </row>
    <row r="171" spans="1:11" ht="13.15" customHeight="1" x14ac:dyDescent="0.25">
      <c r="A171" s="46" t="s">
        <v>43</v>
      </c>
      <c r="B171" s="28" t="s">
        <v>20</v>
      </c>
      <c r="C171" s="1">
        <v>144972590</v>
      </c>
      <c r="D171" s="1">
        <v>175361855</v>
      </c>
      <c r="E171" s="2">
        <v>197165427</v>
      </c>
      <c r="F171" s="3">
        <v>505268895</v>
      </c>
      <c r="G171" s="1">
        <v>154525889</v>
      </c>
      <c r="H171" s="4">
        <v>154525889</v>
      </c>
      <c r="I171" s="5">
        <v>154720565</v>
      </c>
      <c r="J171" s="1">
        <v>123270363</v>
      </c>
      <c r="K171" s="2">
        <v>134833720</v>
      </c>
    </row>
    <row r="172" spans="1:11" ht="13.15" customHeight="1" x14ac:dyDescent="0.25">
      <c r="A172" s="46" t="s">
        <v>44</v>
      </c>
      <c r="B172" s="28" t="s">
        <v>20</v>
      </c>
      <c r="C172" s="36">
        <v>392844433</v>
      </c>
      <c r="D172" s="36">
        <v>362553711</v>
      </c>
      <c r="E172" s="37">
        <v>382812371</v>
      </c>
      <c r="F172" s="38">
        <v>135558679</v>
      </c>
      <c r="G172" s="36">
        <v>367097384</v>
      </c>
      <c r="H172" s="39">
        <v>367097384</v>
      </c>
      <c r="I172" s="40">
        <v>347487248</v>
      </c>
      <c r="J172" s="36">
        <v>320810844</v>
      </c>
      <c r="K172" s="37">
        <v>492976228</v>
      </c>
    </row>
    <row r="173" spans="1:11" ht="13.15" customHeight="1" x14ac:dyDescent="0.25">
      <c r="A173" s="46" t="s">
        <v>45</v>
      </c>
      <c r="B173" s="28" t="s">
        <v>20</v>
      </c>
      <c r="C173" s="36">
        <v>371503846</v>
      </c>
      <c r="D173" s="36">
        <v>352306984</v>
      </c>
      <c r="E173" s="37">
        <v>389813586</v>
      </c>
      <c r="F173" s="38">
        <v>992512817</v>
      </c>
      <c r="G173" s="36">
        <v>20892013467</v>
      </c>
      <c r="H173" s="39">
        <v>20892013467</v>
      </c>
      <c r="I173" s="40">
        <v>21408500596</v>
      </c>
      <c r="J173" s="36">
        <v>21924879150</v>
      </c>
      <c r="K173" s="37">
        <v>21960105611</v>
      </c>
    </row>
    <row r="174" spans="1:11" ht="13.15" customHeight="1" x14ac:dyDescent="0.25">
      <c r="A174" s="46" t="s">
        <v>46</v>
      </c>
      <c r="B174" s="48" t="s">
        <v>20</v>
      </c>
      <c r="C174" s="36">
        <v>763585689</v>
      </c>
      <c r="D174" s="36">
        <v>820906162</v>
      </c>
      <c r="E174" s="37">
        <v>902830130</v>
      </c>
      <c r="F174" s="38">
        <v>531075927</v>
      </c>
      <c r="G174" s="36">
        <v>718837733</v>
      </c>
      <c r="H174" s="39">
        <v>718837733</v>
      </c>
      <c r="I174" s="40">
        <v>857893550</v>
      </c>
      <c r="J174" s="36">
        <v>693115545</v>
      </c>
      <c r="K174" s="37">
        <v>564909741</v>
      </c>
    </row>
    <row r="175" spans="1:11" ht="13.15" customHeight="1" x14ac:dyDescent="0.25">
      <c r="A175" s="46" t="s">
        <v>47</v>
      </c>
      <c r="B175" s="28" t="s">
        <v>20</v>
      </c>
      <c r="C175" s="36">
        <v>2022552775</v>
      </c>
      <c r="D175" s="36">
        <v>2418846449</v>
      </c>
      <c r="E175" s="37">
        <v>2357467293</v>
      </c>
      <c r="F175" s="38">
        <v>1705260106</v>
      </c>
      <c r="G175" s="36">
        <v>1783398167</v>
      </c>
      <c r="H175" s="39">
        <v>1783398167</v>
      </c>
      <c r="I175" s="40">
        <v>2059926259</v>
      </c>
      <c r="J175" s="36">
        <v>1966494305</v>
      </c>
      <c r="K175" s="37">
        <v>2190156179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>
        <v>2</v>
      </c>
      <c r="G176" s="36">
        <v>2</v>
      </c>
      <c r="H176" s="39">
        <v>2</v>
      </c>
      <c r="I176" s="40"/>
      <c r="J176" s="36">
        <v>2</v>
      </c>
      <c r="K176" s="37">
        <v>2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76948164242</v>
      </c>
      <c r="D180" s="62">
        <f t="shared" ref="D180:K180" si="31">D156+D159+D160+D163+D166+D167+SUM(D170:D176)+D179</f>
        <v>79234063509</v>
      </c>
      <c r="E180" s="63">
        <f t="shared" si="31"/>
        <v>83261739696</v>
      </c>
      <c r="F180" s="64">
        <f t="shared" si="31"/>
        <v>84990551362</v>
      </c>
      <c r="G180" s="62">
        <f t="shared" si="31"/>
        <v>85557753901</v>
      </c>
      <c r="H180" s="65">
        <f t="shared" si="31"/>
        <v>85557753901</v>
      </c>
      <c r="I180" s="66">
        <f t="shared" si="31"/>
        <v>89535628901</v>
      </c>
      <c r="J180" s="62">
        <f t="shared" si="31"/>
        <v>85632671137</v>
      </c>
      <c r="K180" s="63">
        <f t="shared" si="31"/>
        <v>85827890892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4508563746</v>
      </c>
      <c r="D183" s="36">
        <v>4777570231</v>
      </c>
      <c r="E183" s="37">
        <v>4905441310</v>
      </c>
      <c r="F183" s="38">
        <v>4212622279</v>
      </c>
      <c r="G183" s="36">
        <v>4097539056</v>
      </c>
      <c r="H183" s="39">
        <v>4097539056</v>
      </c>
      <c r="I183" s="40">
        <v>4128519302</v>
      </c>
      <c r="J183" s="36">
        <v>4290457730</v>
      </c>
      <c r="K183" s="37">
        <v>4383423796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1336560760</v>
      </c>
      <c r="D184" s="29">
        <f t="shared" ref="D184:K184" si="32">D194+D197+D198+D201+D204+D205+SUM(D208:D214)+D217</f>
        <v>1507033728</v>
      </c>
      <c r="E184" s="30">
        <f t="shared" si="32"/>
        <v>1738719596</v>
      </c>
      <c r="F184" s="31">
        <f t="shared" si="32"/>
        <v>2173893768</v>
      </c>
      <c r="G184" s="29">
        <f t="shared" si="32"/>
        <v>2408582235</v>
      </c>
      <c r="H184" s="32">
        <f t="shared" si="32"/>
        <v>2408582235</v>
      </c>
      <c r="I184" s="33">
        <f t="shared" si="32"/>
        <v>2859587206</v>
      </c>
      <c r="J184" s="29">
        <f t="shared" si="32"/>
        <v>2871513901</v>
      </c>
      <c r="K184" s="30">
        <f t="shared" si="32"/>
        <v>2960637332</v>
      </c>
    </row>
    <row r="185" spans="1:11" ht="13.15" customHeight="1" x14ac:dyDescent="0.25">
      <c r="A185" s="35" t="s">
        <v>19</v>
      </c>
      <c r="B185" s="28" t="s">
        <v>20</v>
      </c>
      <c r="C185" s="36">
        <v>252928042</v>
      </c>
      <c r="D185" s="36">
        <v>367866975</v>
      </c>
      <c r="E185" s="37">
        <v>378312013</v>
      </c>
      <c r="F185" s="38">
        <v>451900394</v>
      </c>
      <c r="G185" s="36">
        <v>495350286</v>
      </c>
      <c r="H185" s="39">
        <v>495350286</v>
      </c>
      <c r="I185" s="40">
        <v>637676202</v>
      </c>
      <c r="J185" s="36">
        <v>604967322</v>
      </c>
      <c r="K185" s="37">
        <v>594887061</v>
      </c>
    </row>
    <row r="186" spans="1:11" ht="13.15" customHeight="1" x14ac:dyDescent="0.25">
      <c r="A186" s="35" t="s">
        <v>21</v>
      </c>
      <c r="B186" s="28" t="s">
        <v>20</v>
      </c>
      <c r="C186" s="36">
        <v>21526818</v>
      </c>
      <c r="D186" s="36">
        <v>23753704</v>
      </c>
      <c r="E186" s="37">
        <v>20000322</v>
      </c>
      <c r="F186" s="38">
        <v>31651319</v>
      </c>
      <c r="G186" s="36">
        <v>39954319</v>
      </c>
      <c r="H186" s="39">
        <v>39954319</v>
      </c>
      <c r="I186" s="40">
        <v>24909658</v>
      </c>
      <c r="J186" s="36">
        <v>26259924</v>
      </c>
      <c r="K186" s="37">
        <v>28358330</v>
      </c>
    </row>
    <row r="187" spans="1:11" ht="13.15" customHeight="1" x14ac:dyDescent="0.25">
      <c r="A187" s="35" t="s">
        <v>22</v>
      </c>
      <c r="B187" s="28" t="s">
        <v>20</v>
      </c>
      <c r="C187" s="36">
        <v>142433531</v>
      </c>
      <c r="D187" s="36">
        <v>176106688</v>
      </c>
      <c r="E187" s="37">
        <v>252324979</v>
      </c>
      <c r="F187" s="38">
        <v>255867155</v>
      </c>
      <c r="G187" s="36">
        <v>283303970</v>
      </c>
      <c r="H187" s="39">
        <v>283303970</v>
      </c>
      <c r="I187" s="40">
        <v>279565313</v>
      </c>
      <c r="J187" s="36">
        <v>292311835</v>
      </c>
      <c r="K187" s="37">
        <v>281044967</v>
      </c>
    </row>
    <row r="188" spans="1:11" ht="13.15" customHeight="1" x14ac:dyDescent="0.25">
      <c r="A188" s="35" t="s">
        <v>23</v>
      </c>
      <c r="B188" s="28" t="s">
        <v>20</v>
      </c>
      <c r="C188" s="36">
        <v>255539900</v>
      </c>
      <c r="D188" s="36">
        <v>188299514</v>
      </c>
      <c r="E188" s="37">
        <v>308328157</v>
      </c>
      <c r="F188" s="38">
        <v>341295616</v>
      </c>
      <c r="G188" s="36">
        <v>361099381</v>
      </c>
      <c r="H188" s="39">
        <v>361099381</v>
      </c>
      <c r="I188" s="40">
        <v>405928783</v>
      </c>
      <c r="J188" s="36">
        <v>387807721</v>
      </c>
      <c r="K188" s="37">
        <v>440561153</v>
      </c>
    </row>
    <row r="189" spans="1:11" ht="13.15" customHeight="1" x14ac:dyDescent="0.25">
      <c r="A189" s="35" t="s">
        <v>24</v>
      </c>
      <c r="B189" s="28" t="s">
        <v>20</v>
      </c>
      <c r="C189" s="36">
        <v>172061153</v>
      </c>
      <c r="D189" s="36">
        <v>183935775</v>
      </c>
      <c r="E189" s="37">
        <v>188893300</v>
      </c>
      <c r="F189" s="38">
        <v>236683285</v>
      </c>
      <c r="G189" s="36">
        <v>347930599</v>
      </c>
      <c r="H189" s="39">
        <v>347930599</v>
      </c>
      <c r="I189" s="40">
        <v>372005562</v>
      </c>
      <c r="J189" s="36">
        <v>384304401</v>
      </c>
      <c r="K189" s="37">
        <v>421697458</v>
      </c>
    </row>
    <row r="190" spans="1:11" ht="13.15" customHeight="1" x14ac:dyDescent="0.25">
      <c r="A190" s="35" t="s">
        <v>25</v>
      </c>
      <c r="B190" s="28" t="s">
        <v>20</v>
      </c>
      <c r="C190" s="36">
        <v>11601269</v>
      </c>
      <c r="D190" s="36">
        <v>8981200</v>
      </c>
      <c r="E190" s="37">
        <v>13600961</v>
      </c>
      <c r="F190" s="38">
        <v>19065710</v>
      </c>
      <c r="G190" s="36">
        <v>13362800</v>
      </c>
      <c r="H190" s="39">
        <v>13362800</v>
      </c>
      <c r="I190" s="40">
        <v>17919492</v>
      </c>
      <c r="J190" s="36">
        <v>15966389</v>
      </c>
      <c r="K190" s="37">
        <v>16763310</v>
      </c>
    </row>
    <row r="191" spans="1:11" ht="13.15" customHeight="1" x14ac:dyDescent="0.25">
      <c r="A191" s="35" t="s">
        <v>26</v>
      </c>
      <c r="B191" s="28" t="s">
        <v>20</v>
      </c>
      <c r="C191" s="36">
        <v>464635</v>
      </c>
      <c r="D191" s="36">
        <v>1787414</v>
      </c>
      <c r="E191" s="37">
        <v>1619966</v>
      </c>
      <c r="F191" s="38">
        <v>4409600</v>
      </c>
      <c r="G191" s="36">
        <v>2865100</v>
      </c>
      <c r="H191" s="39">
        <v>2865100</v>
      </c>
      <c r="I191" s="40">
        <v>3368680</v>
      </c>
      <c r="J191" s="36">
        <v>3565790</v>
      </c>
      <c r="K191" s="37">
        <v>3773049</v>
      </c>
    </row>
    <row r="192" spans="1:11" ht="13.15" customHeight="1" x14ac:dyDescent="0.25">
      <c r="A192" s="35" t="s">
        <v>27</v>
      </c>
      <c r="B192" s="28" t="s">
        <v>20</v>
      </c>
      <c r="C192" s="1">
        <v>18900</v>
      </c>
      <c r="D192" s="1">
        <v>-5031769</v>
      </c>
      <c r="E192" s="2">
        <v>74867</v>
      </c>
      <c r="F192" s="3">
        <v>8500000</v>
      </c>
      <c r="G192" s="1">
        <v>4272250</v>
      </c>
      <c r="H192" s="4">
        <v>4272250</v>
      </c>
      <c r="I192" s="5">
        <v>9060004</v>
      </c>
      <c r="J192" s="1">
        <v>9477544</v>
      </c>
      <c r="K192" s="2">
        <v>9913511</v>
      </c>
    </row>
    <row r="193" spans="1:11" ht="13.15" customHeight="1" x14ac:dyDescent="0.25">
      <c r="A193" s="35" t="s">
        <v>28</v>
      </c>
      <c r="B193" s="28" t="s">
        <v>20</v>
      </c>
      <c r="C193" s="41">
        <v>48883</v>
      </c>
      <c r="D193" s="41">
        <v>165482</v>
      </c>
      <c r="E193" s="42">
        <v>4713</v>
      </c>
      <c r="F193" s="43">
        <v>1252539</v>
      </c>
      <c r="G193" s="41">
        <v>1252539</v>
      </c>
      <c r="H193" s="44">
        <v>1252539</v>
      </c>
      <c r="I193" s="45">
        <v>1325000</v>
      </c>
      <c r="J193" s="41">
        <v>1404501</v>
      </c>
      <c r="K193" s="42">
        <v>1051981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856623131</v>
      </c>
      <c r="D194" s="29">
        <f t="shared" ref="D194:K194" si="33">SUM(D185:D193)</f>
        <v>945864983</v>
      </c>
      <c r="E194" s="30">
        <f t="shared" si="33"/>
        <v>1163159278</v>
      </c>
      <c r="F194" s="31">
        <f t="shared" si="33"/>
        <v>1350625618</v>
      </c>
      <c r="G194" s="29">
        <f t="shared" si="33"/>
        <v>1549391244</v>
      </c>
      <c r="H194" s="32">
        <f t="shared" si="33"/>
        <v>1549391244</v>
      </c>
      <c r="I194" s="33">
        <f t="shared" si="33"/>
        <v>1751758694</v>
      </c>
      <c r="J194" s="29">
        <f t="shared" si="33"/>
        <v>1726065427</v>
      </c>
      <c r="K194" s="30">
        <f t="shared" si="33"/>
        <v>1798050820</v>
      </c>
    </row>
    <row r="195" spans="1:11" ht="13.15" customHeight="1" x14ac:dyDescent="0.25">
      <c r="A195" s="47" t="s">
        <v>31</v>
      </c>
      <c r="B195" s="48" t="s">
        <v>20</v>
      </c>
      <c r="C195" s="36">
        <v>24250522</v>
      </c>
      <c r="D195" s="36">
        <v>27939557</v>
      </c>
      <c r="E195" s="37">
        <v>33712915</v>
      </c>
      <c r="F195" s="38">
        <v>42860595</v>
      </c>
      <c r="G195" s="36">
        <v>42917544</v>
      </c>
      <c r="H195" s="39">
        <v>42917544</v>
      </c>
      <c r="I195" s="40">
        <v>90628619</v>
      </c>
      <c r="J195" s="36">
        <v>90604608</v>
      </c>
      <c r="K195" s="37">
        <v>94733545</v>
      </c>
    </row>
    <row r="196" spans="1:11" ht="13.15" customHeight="1" x14ac:dyDescent="0.25">
      <c r="A196" s="47" t="s">
        <v>32</v>
      </c>
      <c r="B196" s="28" t="s">
        <v>20</v>
      </c>
      <c r="C196" s="41">
        <v>20768708</v>
      </c>
      <c r="D196" s="41">
        <v>21413569</v>
      </c>
      <c r="E196" s="42">
        <v>20852469</v>
      </c>
      <c r="F196" s="43">
        <v>27251913</v>
      </c>
      <c r="G196" s="41">
        <v>23441315</v>
      </c>
      <c r="H196" s="44">
        <v>23441315</v>
      </c>
      <c r="I196" s="45">
        <v>26062097</v>
      </c>
      <c r="J196" s="41">
        <v>28881938</v>
      </c>
      <c r="K196" s="42">
        <v>23142510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45019230</v>
      </c>
      <c r="D197" s="49">
        <f t="shared" si="34"/>
        <v>49353126</v>
      </c>
      <c r="E197" s="50">
        <f t="shared" si="34"/>
        <v>54565384</v>
      </c>
      <c r="F197" s="51">
        <f t="shared" si="34"/>
        <v>70112508</v>
      </c>
      <c r="G197" s="49">
        <f t="shared" si="34"/>
        <v>66358859</v>
      </c>
      <c r="H197" s="52">
        <f t="shared" si="34"/>
        <v>66358859</v>
      </c>
      <c r="I197" s="53">
        <f t="shared" si="34"/>
        <v>116690716</v>
      </c>
      <c r="J197" s="49">
        <f t="shared" si="34"/>
        <v>119486546</v>
      </c>
      <c r="K197" s="50">
        <f t="shared" si="34"/>
        <v>117876055</v>
      </c>
    </row>
    <row r="198" spans="1:11" ht="13.15" customHeight="1" x14ac:dyDescent="0.25">
      <c r="A198" s="46" t="s">
        <v>114</v>
      </c>
      <c r="B198" s="28" t="s">
        <v>20</v>
      </c>
      <c r="C198" s="36">
        <v>272250</v>
      </c>
      <c r="D198" s="36">
        <v>271050</v>
      </c>
      <c r="E198" s="37">
        <v>225148</v>
      </c>
      <c r="F198" s="38">
        <v>747802</v>
      </c>
      <c r="G198" s="36">
        <v>460832</v>
      </c>
      <c r="H198" s="39">
        <v>460832</v>
      </c>
      <c r="I198" s="40">
        <v>407147</v>
      </c>
      <c r="J198" s="36">
        <v>430367</v>
      </c>
      <c r="K198" s="37">
        <v>455661</v>
      </c>
    </row>
    <row r="199" spans="1:11" ht="13.15" customHeight="1" x14ac:dyDescent="0.25">
      <c r="A199" s="47" t="s">
        <v>34</v>
      </c>
      <c r="B199" s="28" t="s">
        <v>20</v>
      </c>
      <c r="C199" s="1">
        <v>39900</v>
      </c>
      <c r="D199" s="1">
        <v>46609</v>
      </c>
      <c r="E199" s="2">
        <v>148473</v>
      </c>
      <c r="F199" s="3">
        <v>38502</v>
      </c>
      <c r="G199" s="1">
        <v>51502</v>
      </c>
      <c r="H199" s="4">
        <v>51502</v>
      </c>
      <c r="I199" s="5">
        <v>755000</v>
      </c>
      <c r="J199" s="1">
        <v>790200</v>
      </c>
      <c r="K199" s="2">
        <v>828029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>
        <v>76137</v>
      </c>
      <c r="E200" s="42">
        <v>79937</v>
      </c>
      <c r="F200" s="43">
        <v>277697</v>
      </c>
      <c r="G200" s="41">
        <v>5327697</v>
      </c>
      <c r="H200" s="44">
        <v>5327697</v>
      </c>
      <c r="I200" s="45">
        <v>1314175</v>
      </c>
      <c r="J200" s="41">
        <v>1312815</v>
      </c>
      <c r="K200" s="42">
        <v>1366339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39900</v>
      </c>
      <c r="D201" s="29">
        <f t="shared" si="35"/>
        <v>122746</v>
      </c>
      <c r="E201" s="30">
        <f t="shared" si="35"/>
        <v>228410</v>
      </c>
      <c r="F201" s="31">
        <f t="shared" si="35"/>
        <v>316199</v>
      </c>
      <c r="G201" s="29">
        <f t="shared" si="35"/>
        <v>5379199</v>
      </c>
      <c r="H201" s="32">
        <f t="shared" si="35"/>
        <v>5379199</v>
      </c>
      <c r="I201" s="33">
        <f t="shared" si="35"/>
        <v>2069175</v>
      </c>
      <c r="J201" s="29">
        <f t="shared" si="35"/>
        <v>2103015</v>
      </c>
      <c r="K201" s="30">
        <f t="shared" si="35"/>
        <v>2194368</v>
      </c>
    </row>
    <row r="202" spans="1:11" ht="13.15" customHeight="1" x14ac:dyDescent="0.25">
      <c r="A202" s="47" t="s">
        <v>37</v>
      </c>
      <c r="B202" s="48" t="s">
        <v>20</v>
      </c>
      <c r="C202" s="36">
        <v>73976887</v>
      </c>
      <c r="D202" s="36">
        <v>118688533</v>
      </c>
      <c r="E202" s="37">
        <v>115792608</v>
      </c>
      <c r="F202" s="38">
        <v>198808376</v>
      </c>
      <c r="G202" s="36">
        <v>192974671</v>
      </c>
      <c r="H202" s="39">
        <v>192974671</v>
      </c>
      <c r="I202" s="40">
        <v>281692295</v>
      </c>
      <c r="J202" s="36">
        <v>287980480</v>
      </c>
      <c r="K202" s="37">
        <v>284689044</v>
      </c>
    </row>
    <row r="203" spans="1:11" ht="13.15" customHeight="1" x14ac:dyDescent="0.25">
      <c r="A203" s="47" t="s">
        <v>38</v>
      </c>
      <c r="B203" s="28" t="s">
        <v>20</v>
      </c>
      <c r="C203" s="41">
        <v>628916</v>
      </c>
      <c r="D203" s="41">
        <v>698445</v>
      </c>
      <c r="E203" s="42">
        <v>1687659</v>
      </c>
      <c r="F203" s="43">
        <v>5548561</v>
      </c>
      <c r="G203" s="41">
        <v>9347621</v>
      </c>
      <c r="H203" s="44">
        <v>9347621</v>
      </c>
      <c r="I203" s="45">
        <v>7962988</v>
      </c>
      <c r="J203" s="41">
        <v>9339619</v>
      </c>
      <c r="K203" s="42">
        <v>7349001</v>
      </c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74605803</v>
      </c>
      <c r="D204" s="49">
        <f t="shared" si="36"/>
        <v>119386978</v>
      </c>
      <c r="E204" s="50">
        <f t="shared" si="36"/>
        <v>117480267</v>
      </c>
      <c r="F204" s="51">
        <f t="shared" si="36"/>
        <v>204356937</v>
      </c>
      <c r="G204" s="49">
        <f t="shared" si="36"/>
        <v>202322292</v>
      </c>
      <c r="H204" s="52">
        <f t="shared" si="36"/>
        <v>202322292</v>
      </c>
      <c r="I204" s="53">
        <f t="shared" si="36"/>
        <v>289655283</v>
      </c>
      <c r="J204" s="49">
        <f t="shared" si="36"/>
        <v>297320099</v>
      </c>
      <c r="K204" s="50">
        <f t="shared" si="36"/>
        <v>292038045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>
        <v>191443</v>
      </c>
      <c r="E205" s="37">
        <v>24315</v>
      </c>
      <c r="F205" s="38">
        <v>100000</v>
      </c>
      <c r="G205" s="36">
        <v>100000</v>
      </c>
      <c r="H205" s="39">
        <v>100000</v>
      </c>
      <c r="I205" s="40">
        <v>347826</v>
      </c>
      <c r="J205" s="36">
        <v>363826</v>
      </c>
      <c r="K205" s="37">
        <v>380198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10533288</v>
      </c>
      <c r="D207" s="41">
        <v>16044334</v>
      </c>
      <c r="E207" s="42">
        <v>10101412</v>
      </c>
      <c r="F207" s="43">
        <v>11704801</v>
      </c>
      <c r="G207" s="41">
        <v>17887511</v>
      </c>
      <c r="H207" s="44">
        <v>17887511</v>
      </c>
      <c r="I207" s="45">
        <v>16314847</v>
      </c>
      <c r="J207" s="41">
        <v>17329412</v>
      </c>
      <c r="K207" s="42">
        <v>18457638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10533288</v>
      </c>
      <c r="D208" s="29">
        <f t="shared" si="37"/>
        <v>16044334</v>
      </c>
      <c r="E208" s="30">
        <f t="shared" si="37"/>
        <v>10101412</v>
      </c>
      <c r="F208" s="31">
        <f t="shared" si="37"/>
        <v>11704801</v>
      </c>
      <c r="G208" s="29">
        <f t="shared" si="37"/>
        <v>17887511</v>
      </c>
      <c r="H208" s="32">
        <f t="shared" si="37"/>
        <v>17887511</v>
      </c>
      <c r="I208" s="33">
        <f t="shared" si="37"/>
        <v>16314847</v>
      </c>
      <c r="J208" s="29">
        <f t="shared" si="37"/>
        <v>17329412</v>
      </c>
      <c r="K208" s="30">
        <f t="shared" si="37"/>
        <v>18457638</v>
      </c>
    </row>
    <row r="209" spans="1:11" ht="13.15" customHeight="1" x14ac:dyDescent="0.25">
      <c r="A209" s="46" t="s">
        <v>43</v>
      </c>
      <c r="B209" s="28" t="s">
        <v>20</v>
      </c>
      <c r="C209" s="1">
        <v>7945380</v>
      </c>
      <c r="D209" s="1">
        <v>8593597</v>
      </c>
      <c r="E209" s="2">
        <v>8268666</v>
      </c>
      <c r="F209" s="3">
        <v>13671731</v>
      </c>
      <c r="G209" s="1">
        <v>12692226</v>
      </c>
      <c r="H209" s="4">
        <v>12692226</v>
      </c>
      <c r="I209" s="5">
        <v>10800500</v>
      </c>
      <c r="J209" s="1">
        <v>11396229</v>
      </c>
      <c r="K209" s="2">
        <v>12055807</v>
      </c>
    </row>
    <row r="210" spans="1:11" ht="13.15" customHeight="1" x14ac:dyDescent="0.25">
      <c r="A210" s="46" t="s">
        <v>44</v>
      </c>
      <c r="B210" s="28" t="s">
        <v>20</v>
      </c>
      <c r="C210" s="36">
        <v>14601939</v>
      </c>
      <c r="D210" s="36">
        <v>13239147</v>
      </c>
      <c r="E210" s="37">
        <v>14901781</v>
      </c>
      <c r="F210" s="38">
        <v>26013051</v>
      </c>
      <c r="G210" s="36">
        <v>22916627</v>
      </c>
      <c r="H210" s="39">
        <v>22916627</v>
      </c>
      <c r="I210" s="40">
        <v>43847465</v>
      </c>
      <c r="J210" s="36">
        <v>41380019</v>
      </c>
      <c r="K210" s="37">
        <v>44778351</v>
      </c>
    </row>
    <row r="211" spans="1:11" ht="13.15" customHeight="1" x14ac:dyDescent="0.25">
      <c r="A211" s="46" t="s">
        <v>45</v>
      </c>
      <c r="B211" s="28" t="s">
        <v>20</v>
      </c>
      <c r="C211" s="36">
        <v>206675263</v>
      </c>
      <c r="D211" s="36">
        <v>218232576</v>
      </c>
      <c r="E211" s="37">
        <v>232577332</v>
      </c>
      <c r="F211" s="38">
        <v>327924083</v>
      </c>
      <c r="G211" s="36">
        <v>340452966</v>
      </c>
      <c r="H211" s="39">
        <v>340452966</v>
      </c>
      <c r="I211" s="40">
        <v>361372926</v>
      </c>
      <c r="J211" s="36">
        <v>372942566</v>
      </c>
      <c r="K211" s="37">
        <v>398465033</v>
      </c>
    </row>
    <row r="212" spans="1:11" ht="13.15" customHeight="1" x14ac:dyDescent="0.25">
      <c r="A212" s="46" t="s">
        <v>46</v>
      </c>
      <c r="B212" s="48" t="s">
        <v>20</v>
      </c>
      <c r="C212" s="36">
        <v>120189898</v>
      </c>
      <c r="D212" s="36">
        <v>135733748</v>
      </c>
      <c r="E212" s="37">
        <v>137187603</v>
      </c>
      <c r="F212" s="38">
        <v>168221037</v>
      </c>
      <c r="G212" s="36">
        <v>190620478</v>
      </c>
      <c r="H212" s="39">
        <v>190620478</v>
      </c>
      <c r="I212" s="40">
        <v>266122627</v>
      </c>
      <c r="J212" s="36">
        <v>282596394</v>
      </c>
      <c r="K212" s="37">
        <v>275785355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>
        <v>54678</v>
      </c>
      <c r="D214" s="36"/>
      <c r="E214" s="37"/>
      <c r="F214" s="38">
        <v>100001</v>
      </c>
      <c r="G214" s="36">
        <v>1</v>
      </c>
      <c r="H214" s="39">
        <v>1</v>
      </c>
      <c r="I214" s="40">
        <v>200000</v>
      </c>
      <c r="J214" s="36">
        <v>100001</v>
      </c>
      <c r="K214" s="37">
        <v>100001</v>
      </c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5845124506</v>
      </c>
      <c r="D219" s="62">
        <f t="shared" si="39"/>
        <v>6284603959</v>
      </c>
      <c r="E219" s="63">
        <f t="shared" si="39"/>
        <v>6644160906</v>
      </c>
      <c r="F219" s="64">
        <f t="shared" si="39"/>
        <v>6386516047</v>
      </c>
      <c r="G219" s="62">
        <f t="shared" si="39"/>
        <v>6506121291</v>
      </c>
      <c r="H219" s="65">
        <f t="shared" si="39"/>
        <v>6506121291</v>
      </c>
      <c r="I219" s="66">
        <f t="shared" si="39"/>
        <v>6988106508</v>
      </c>
      <c r="J219" s="62">
        <f t="shared" si="39"/>
        <v>7161971631</v>
      </c>
      <c r="K219" s="63">
        <f t="shared" si="39"/>
        <v>7344061128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0.89467553705704195</v>
      </c>
      <c r="D221" s="6">
        <f t="shared" si="40"/>
        <v>0.88817623053996286</v>
      </c>
      <c r="E221" s="7">
        <f t="shared" si="40"/>
        <v>0.88937506066556027</v>
      </c>
      <c r="F221" s="8">
        <f t="shared" si="40"/>
        <v>0.29384554090669796</v>
      </c>
      <c r="G221" s="6">
        <f t="shared" si="40"/>
        <v>0.33537708377407022</v>
      </c>
      <c r="H221" s="9">
        <f t="shared" si="40"/>
        <v>0.33537708377407022</v>
      </c>
      <c r="I221" s="10">
        <f t="shared" si="40"/>
        <v>0.31279097545624229</v>
      </c>
      <c r="J221" s="6">
        <f t="shared" si="40"/>
        <v>0.31130232487817561</v>
      </c>
      <c r="K221" s="7">
        <f t="shared" si="40"/>
        <v>0.31293548611378758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7.4310222887996407</v>
      </c>
      <c r="D222" s="6">
        <f t="shared" si="41"/>
        <v>6.993739536301125</v>
      </c>
      <c r="E222" s="7">
        <f t="shared" si="41"/>
        <v>7.1574995251548525</v>
      </c>
      <c r="F222" s="8">
        <f t="shared" si="41"/>
        <v>0.70024170709656919</v>
      </c>
      <c r="G222" s="6">
        <f t="shared" si="41"/>
        <v>0.85451232999791082</v>
      </c>
      <c r="H222" s="9">
        <f t="shared" si="41"/>
        <v>0.85451232999791082</v>
      </c>
      <c r="I222" s="10">
        <f t="shared" si="41"/>
        <v>0.76992359354118867</v>
      </c>
      <c r="J222" s="6">
        <f t="shared" si="41"/>
        <v>0.68538114813218309</v>
      </c>
      <c r="K222" s="7">
        <f t="shared" si="41"/>
        <v>0.646347134307522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1.7387783213008344E-2</v>
      </c>
      <c r="D223" s="6">
        <f t="shared" si="42"/>
        <v>1.8922563110558985E-2</v>
      </c>
      <c r="E223" s="7">
        <f t="shared" si="42"/>
        <v>2.0877026930180946E-2</v>
      </c>
      <c r="F223" s="8">
        <f t="shared" si="42"/>
        <v>2.558997544887542E-2</v>
      </c>
      <c r="G223" s="6">
        <f t="shared" si="42"/>
        <v>2.8103698471106654E-2</v>
      </c>
      <c r="H223" s="9">
        <f t="shared" si="42"/>
        <v>2.8103698471106654E-2</v>
      </c>
      <c r="I223" s="10">
        <f t="shared" si="42"/>
        <v>3.1952479208906197E-2</v>
      </c>
      <c r="J223" s="6">
        <f t="shared" si="42"/>
        <v>3.3538452326824869E-2</v>
      </c>
      <c r="K223" s="7">
        <f t="shared" si="42"/>
        <v>3.4487853701743371E-2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0.45679546886151873</v>
      </c>
      <c r="D224" s="6">
        <f t="shared" si="43"/>
        <v>0.44310890210360515</v>
      </c>
      <c r="E224" s="7">
        <f t="shared" si="43"/>
        <v>0.44498034011502852</v>
      </c>
      <c r="F224" s="8">
        <f t="shared" si="43"/>
        <v>6.0515829798765373E-2</v>
      </c>
      <c r="G224" s="6">
        <f t="shared" si="43"/>
        <v>6.9273870568991217E-2</v>
      </c>
      <c r="H224" s="9">
        <f t="shared" si="43"/>
        <v>6.9273870568991217E-2</v>
      </c>
      <c r="I224" s="10">
        <f t="shared" si="43"/>
        <v>6.7683331778860628E-2</v>
      </c>
      <c r="J224" s="6">
        <f t="shared" si="43"/>
        <v>6.8101944854854685E-2</v>
      </c>
      <c r="K224" s="7">
        <f t="shared" si="43"/>
        <v>6.7707856202882319E-2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S12" sqref="S12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885074917</v>
      </c>
      <c r="D5" s="29">
        <f t="shared" ref="D5:K5" si="0">D15+D18+D19+D22+D25+D26+SUM(D29:D35)+D38</f>
        <v>610522112</v>
      </c>
      <c r="E5" s="30">
        <f t="shared" si="0"/>
        <v>606216749</v>
      </c>
      <c r="F5" s="31">
        <f t="shared" si="0"/>
        <v>575253102</v>
      </c>
      <c r="G5" s="29">
        <f t="shared" si="0"/>
        <v>635191666</v>
      </c>
      <c r="H5" s="32">
        <f t="shared" si="0"/>
        <v>635191666</v>
      </c>
      <c r="I5" s="33">
        <f t="shared" si="0"/>
        <v>632423562</v>
      </c>
      <c r="J5" s="29">
        <f t="shared" si="0"/>
        <v>595887195</v>
      </c>
      <c r="K5" s="30">
        <f t="shared" si="0"/>
        <v>595692540</v>
      </c>
    </row>
    <row r="6" spans="1:11" ht="13.15" customHeight="1" x14ac:dyDescent="0.25">
      <c r="A6" s="35" t="s">
        <v>19</v>
      </c>
      <c r="B6" s="28" t="s">
        <v>20</v>
      </c>
      <c r="C6" s="36">
        <v>161773802</v>
      </c>
      <c r="D6" s="36">
        <v>91005639</v>
      </c>
      <c r="E6" s="37">
        <v>69520897</v>
      </c>
      <c r="F6" s="38">
        <v>60650000</v>
      </c>
      <c r="G6" s="36">
        <v>74250000</v>
      </c>
      <c r="H6" s="39">
        <v>74250000</v>
      </c>
      <c r="I6" s="40">
        <v>71669931</v>
      </c>
      <c r="J6" s="36">
        <v>63863049</v>
      </c>
      <c r="K6" s="37">
        <v>61805436</v>
      </c>
    </row>
    <row r="7" spans="1:11" ht="13.15" customHeight="1" x14ac:dyDescent="0.25">
      <c r="A7" s="35" t="s">
        <v>21</v>
      </c>
      <c r="B7" s="28" t="s">
        <v>20</v>
      </c>
      <c r="C7" s="36">
        <v>27333817</v>
      </c>
      <c r="D7" s="36">
        <v>29942792</v>
      </c>
      <c r="E7" s="37">
        <v>35206394</v>
      </c>
      <c r="F7" s="38">
        <v>45975000</v>
      </c>
      <c r="G7" s="36">
        <v>57500000</v>
      </c>
      <c r="H7" s="39">
        <v>57500000</v>
      </c>
      <c r="I7" s="40">
        <v>38450000</v>
      </c>
      <c r="J7" s="36">
        <v>27803664</v>
      </c>
      <c r="K7" s="37">
        <v>30803664</v>
      </c>
    </row>
    <row r="8" spans="1:11" ht="13.15" customHeight="1" x14ac:dyDescent="0.25">
      <c r="A8" s="35" t="s">
        <v>22</v>
      </c>
      <c r="B8" s="28" t="s">
        <v>20</v>
      </c>
      <c r="C8" s="36">
        <v>167007767</v>
      </c>
      <c r="D8" s="36">
        <v>79367806</v>
      </c>
      <c r="E8" s="37">
        <v>96350994</v>
      </c>
      <c r="F8" s="38">
        <v>5000000</v>
      </c>
      <c r="G8" s="36">
        <v>43099128</v>
      </c>
      <c r="H8" s="39">
        <v>43099128</v>
      </c>
      <c r="I8" s="40">
        <v>39476805</v>
      </c>
      <c r="J8" s="36">
        <v>35150306</v>
      </c>
      <c r="K8" s="37">
        <v>26000000</v>
      </c>
    </row>
    <row r="9" spans="1:11" ht="13.15" customHeight="1" x14ac:dyDescent="0.25">
      <c r="A9" s="35" t="s">
        <v>23</v>
      </c>
      <c r="B9" s="28" t="s">
        <v>20</v>
      </c>
      <c r="C9" s="36">
        <v>76585360</v>
      </c>
      <c r="D9" s="36">
        <v>206268575</v>
      </c>
      <c r="E9" s="37">
        <v>221160893</v>
      </c>
      <c r="F9" s="38">
        <v>182363110</v>
      </c>
      <c r="G9" s="36">
        <v>184334004</v>
      </c>
      <c r="H9" s="39">
        <v>184334004</v>
      </c>
      <c r="I9" s="40">
        <v>162545166</v>
      </c>
      <c r="J9" s="36">
        <v>185974690</v>
      </c>
      <c r="K9" s="37">
        <v>203343760</v>
      </c>
    </row>
    <row r="10" spans="1:11" ht="13.15" customHeight="1" x14ac:dyDescent="0.25">
      <c r="A10" s="35" t="s">
        <v>24</v>
      </c>
      <c r="B10" s="28" t="s">
        <v>20</v>
      </c>
      <c r="C10" s="36">
        <v>105906553</v>
      </c>
      <c r="D10" s="36">
        <v>54480777</v>
      </c>
      <c r="E10" s="37">
        <v>47464002</v>
      </c>
      <c r="F10" s="38">
        <v>65550000</v>
      </c>
      <c r="G10" s="36">
        <v>59411931</v>
      </c>
      <c r="H10" s="39">
        <v>59411931</v>
      </c>
      <c r="I10" s="40">
        <v>68692582</v>
      </c>
      <c r="J10" s="36">
        <v>76082069</v>
      </c>
      <c r="K10" s="37">
        <v>45958635</v>
      </c>
    </row>
    <row r="11" spans="1:11" ht="13.15" customHeight="1" x14ac:dyDescent="0.25">
      <c r="A11" s="35" t="s">
        <v>25</v>
      </c>
      <c r="B11" s="28" t="s">
        <v>20</v>
      </c>
      <c r="C11" s="36">
        <v>3434234</v>
      </c>
      <c r="D11" s="36">
        <v>38443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2986579</v>
      </c>
      <c r="D14" s="41">
        <v>1135580</v>
      </c>
      <c r="E14" s="42">
        <v>6127478</v>
      </c>
      <c r="F14" s="43">
        <v>2000000</v>
      </c>
      <c r="G14" s="41">
        <v>2426434</v>
      </c>
      <c r="H14" s="44">
        <v>2426434</v>
      </c>
      <c r="I14" s="45">
        <v>3000000</v>
      </c>
      <c r="J14" s="41">
        <v>2000000</v>
      </c>
      <c r="K14" s="42">
        <v>5000000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545028112</v>
      </c>
      <c r="D15" s="29">
        <f t="shared" ref="D15:K15" si="1">SUM(D6:D14)</f>
        <v>462239612</v>
      </c>
      <c r="E15" s="30">
        <f t="shared" si="1"/>
        <v>475830658</v>
      </c>
      <c r="F15" s="31">
        <f t="shared" si="1"/>
        <v>361538110</v>
      </c>
      <c r="G15" s="29">
        <f t="shared" si="1"/>
        <v>421021497</v>
      </c>
      <c r="H15" s="32">
        <f t="shared" si="1"/>
        <v>421021497</v>
      </c>
      <c r="I15" s="33">
        <f t="shared" si="1"/>
        <v>383834484</v>
      </c>
      <c r="J15" s="29">
        <f t="shared" si="1"/>
        <v>390873778</v>
      </c>
      <c r="K15" s="30">
        <f t="shared" si="1"/>
        <v>372911495</v>
      </c>
    </row>
    <row r="16" spans="1:11" ht="13.15" customHeight="1" x14ac:dyDescent="0.25">
      <c r="A16" s="47" t="s">
        <v>31</v>
      </c>
      <c r="B16" s="48" t="s">
        <v>20</v>
      </c>
      <c r="C16" s="36">
        <v>5987961</v>
      </c>
      <c r="D16" s="36">
        <v>14751488</v>
      </c>
      <c r="E16" s="37">
        <v>16916130</v>
      </c>
      <c r="F16" s="38">
        <v>44287900</v>
      </c>
      <c r="G16" s="36">
        <v>42707996</v>
      </c>
      <c r="H16" s="39">
        <v>42707996</v>
      </c>
      <c r="I16" s="40">
        <v>28419284</v>
      </c>
      <c r="J16" s="36">
        <v>39408733</v>
      </c>
      <c r="K16" s="37">
        <v>61000000</v>
      </c>
    </row>
    <row r="17" spans="1:11" ht="13.15" customHeight="1" x14ac:dyDescent="0.25">
      <c r="A17" s="47" t="s">
        <v>32</v>
      </c>
      <c r="B17" s="28" t="s">
        <v>20</v>
      </c>
      <c r="C17" s="41">
        <v>48508</v>
      </c>
      <c r="D17" s="41">
        <v>157487</v>
      </c>
      <c r="E17" s="42">
        <v>267408</v>
      </c>
      <c r="F17" s="43">
        <v>100000</v>
      </c>
      <c r="G17" s="41">
        <v>100000</v>
      </c>
      <c r="H17" s="44">
        <v>100000</v>
      </c>
      <c r="I17" s="45">
        <v>150000</v>
      </c>
      <c r="J17" s="41">
        <v>300000</v>
      </c>
      <c r="K17" s="42">
        <v>1500000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6036469</v>
      </c>
      <c r="D18" s="49">
        <f t="shared" ref="D18:K18" si="2">SUM(D16:D17)</f>
        <v>14908975</v>
      </c>
      <c r="E18" s="50">
        <f t="shared" si="2"/>
        <v>17183538</v>
      </c>
      <c r="F18" s="51">
        <f t="shared" si="2"/>
        <v>44387900</v>
      </c>
      <c r="G18" s="49">
        <f t="shared" si="2"/>
        <v>42807996</v>
      </c>
      <c r="H18" s="52">
        <f t="shared" si="2"/>
        <v>42807996</v>
      </c>
      <c r="I18" s="53">
        <f t="shared" si="2"/>
        <v>28569284</v>
      </c>
      <c r="J18" s="49">
        <f t="shared" si="2"/>
        <v>39708733</v>
      </c>
      <c r="K18" s="50">
        <f t="shared" si="2"/>
        <v>62500000</v>
      </c>
    </row>
    <row r="19" spans="1:11" ht="13.15" customHeight="1" x14ac:dyDescent="0.25">
      <c r="A19" s="46" t="s">
        <v>114</v>
      </c>
      <c r="B19" s="28" t="s">
        <v>20</v>
      </c>
      <c r="C19" s="36">
        <v>7885</v>
      </c>
      <c r="D19" s="36">
        <v>700276</v>
      </c>
      <c r="E19" s="37">
        <v>2472087</v>
      </c>
      <c r="F19" s="38">
        <v>1000000</v>
      </c>
      <c r="G19" s="36">
        <v>1000000</v>
      </c>
      <c r="H19" s="39">
        <v>1000000</v>
      </c>
      <c r="I19" s="40"/>
      <c r="J19" s="36"/>
      <c r="K19" s="37">
        <v>1000000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949466</v>
      </c>
      <c r="D23" s="36">
        <v>7678787</v>
      </c>
      <c r="E23" s="37">
        <v>4856431</v>
      </c>
      <c r="F23" s="38">
        <v>36500000</v>
      </c>
      <c r="G23" s="36">
        <v>18003759</v>
      </c>
      <c r="H23" s="39">
        <v>18003759</v>
      </c>
      <c r="I23" s="40">
        <v>22635524</v>
      </c>
      <c r="J23" s="36">
        <v>16112156</v>
      </c>
      <c r="K23" s="37">
        <v>39500000</v>
      </c>
    </row>
    <row r="24" spans="1:11" ht="13.15" customHeight="1" x14ac:dyDescent="0.25">
      <c r="A24" s="47" t="s">
        <v>38</v>
      </c>
      <c r="B24" s="28" t="s">
        <v>20</v>
      </c>
      <c r="C24" s="41">
        <v>176872552</v>
      </c>
      <c r="D24" s="41">
        <v>31403324</v>
      </c>
      <c r="E24" s="42">
        <v>34528800</v>
      </c>
      <c r="F24" s="43">
        <v>46500000</v>
      </c>
      <c r="G24" s="41">
        <v>43150000</v>
      </c>
      <c r="H24" s="44">
        <v>43150000</v>
      </c>
      <c r="I24" s="45">
        <v>26000000</v>
      </c>
      <c r="J24" s="41">
        <v>5223996</v>
      </c>
      <c r="K24" s="42">
        <v>5223996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177822018</v>
      </c>
      <c r="D25" s="49">
        <f t="shared" si="4"/>
        <v>39082111</v>
      </c>
      <c r="E25" s="50">
        <f t="shared" si="4"/>
        <v>39385231</v>
      </c>
      <c r="F25" s="51">
        <f t="shared" si="4"/>
        <v>83000000</v>
      </c>
      <c r="G25" s="49">
        <f t="shared" si="4"/>
        <v>61153759</v>
      </c>
      <c r="H25" s="52">
        <f t="shared" si="4"/>
        <v>61153759</v>
      </c>
      <c r="I25" s="53">
        <f t="shared" si="4"/>
        <v>48635524</v>
      </c>
      <c r="J25" s="49">
        <f t="shared" si="4"/>
        <v>21336152</v>
      </c>
      <c r="K25" s="50">
        <f t="shared" si="4"/>
        <v>44723996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28122988</v>
      </c>
      <c r="D28" s="41">
        <v>13887495</v>
      </c>
      <c r="E28" s="42">
        <v>7817130</v>
      </c>
      <c r="F28" s="43">
        <v>3848000</v>
      </c>
      <c r="G28" s="41">
        <v>10677286</v>
      </c>
      <c r="H28" s="44">
        <v>10677286</v>
      </c>
      <c r="I28" s="45">
        <v>13100000</v>
      </c>
      <c r="J28" s="41">
        <v>8100000</v>
      </c>
      <c r="K28" s="42">
        <v>8270000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28122988</v>
      </c>
      <c r="D29" s="29">
        <f t="shared" si="5"/>
        <v>13887495</v>
      </c>
      <c r="E29" s="30">
        <f t="shared" si="5"/>
        <v>7817130</v>
      </c>
      <c r="F29" s="31">
        <f t="shared" si="5"/>
        <v>3848000</v>
      </c>
      <c r="G29" s="29">
        <f t="shared" si="5"/>
        <v>10677286</v>
      </c>
      <c r="H29" s="32">
        <f t="shared" si="5"/>
        <v>10677286</v>
      </c>
      <c r="I29" s="33">
        <f t="shared" si="5"/>
        <v>13100000</v>
      </c>
      <c r="J29" s="29">
        <f t="shared" si="5"/>
        <v>8100000</v>
      </c>
      <c r="K29" s="30">
        <f t="shared" si="5"/>
        <v>8270000</v>
      </c>
    </row>
    <row r="30" spans="1:11" ht="13.15" customHeight="1" x14ac:dyDescent="0.25">
      <c r="A30" s="46" t="s">
        <v>43</v>
      </c>
      <c r="B30" s="28" t="s">
        <v>20</v>
      </c>
      <c r="C30" s="1">
        <v>4336643</v>
      </c>
      <c r="D30" s="1">
        <v>1873864</v>
      </c>
      <c r="E30" s="2">
        <v>286832</v>
      </c>
      <c r="F30" s="3">
        <v>2789888</v>
      </c>
      <c r="G30" s="1">
        <v>2600000</v>
      </c>
      <c r="H30" s="4">
        <v>2600000</v>
      </c>
      <c r="I30" s="5">
        <v>3515000</v>
      </c>
      <c r="J30" s="1">
        <v>3615000</v>
      </c>
      <c r="K30" s="2">
        <v>3915000</v>
      </c>
    </row>
    <row r="31" spans="1:11" ht="13.15" customHeight="1" x14ac:dyDescent="0.25">
      <c r="A31" s="46" t="s">
        <v>44</v>
      </c>
      <c r="B31" s="28" t="s">
        <v>20</v>
      </c>
      <c r="C31" s="36">
        <v>5834392</v>
      </c>
      <c r="D31" s="36">
        <v>15129309</v>
      </c>
      <c r="E31" s="37">
        <v>10260599</v>
      </c>
      <c r="F31" s="38">
        <v>16535213</v>
      </c>
      <c r="G31" s="36">
        <v>19384510</v>
      </c>
      <c r="H31" s="39">
        <v>19384510</v>
      </c>
      <c r="I31" s="40">
        <v>26100000</v>
      </c>
      <c r="J31" s="36">
        <v>29323998</v>
      </c>
      <c r="K31" s="37">
        <v>27250000</v>
      </c>
    </row>
    <row r="32" spans="1:11" ht="13.15" customHeight="1" x14ac:dyDescent="0.25">
      <c r="A32" s="46" t="s">
        <v>45</v>
      </c>
      <c r="B32" s="28" t="s">
        <v>20</v>
      </c>
      <c r="C32" s="36">
        <v>43907810</v>
      </c>
      <c r="D32" s="36">
        <v>22520636</v>
      </c>
      <c r="E32" s="37">
        <v>5154163</v>
      </c>
      <c r="F32" s="38">
        <v>19653991</v>
      </c>
      <c r="G32" s="36">
        <v>22439423</v>
      </c>
      <c r="H32" s="39">
        <v>22439423</v>
      </c>
      <c r="I32" s="40">
        <v>26869270</v>
      </c>
      <c r="J32" s="36">
        <v>38757571</v>
      </c>
      <c r="K32" s="37">
        <v>40300000</v>
      </c>
    </row>
    <row r="33" spans="1:11" ht="13.15" customHeight="1" x14ac:dyDescent="0.25">
      <c r="A33" s="46" t="s">
        <v>46</v>
      </c>
      <c r="B33" s="48" t="s">
        <v>20</v>
      </c>
      <c r="C33" s="36">
        <v>73978600</v>
      </c>
      <c r="D33" s="36">
        <v>16463627</v>
      </c>
      <c r="E33" s="37">
        <v>35131741</v>
      </c>
      <c r="F33" s="38">
        <v>27500000</v>
      </c>
      <c r="G33" s="36">
        <v>39107195</v>
      </c>
      <c r="H33" s="39">
        <v>39107195</v>
      </c>
      <c r="I33" s="40">
        <v>86800000</v>
      </c>
      <c r="J33" s="36">
        <v>48500000</v>
      </c>
      <c r="K33" s="37">
        <v>31000000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23716207</v>
      </c>
      <c r="E34" s="37">
        <v>12694770</v>
      </c>
      <c r="F34" s="38">
        <v>15000000</v>
      </c>
      <c r="G34" s="36">
        <v>15000000</v>
      </c>
      <c r="H34" s="39">
        <v>15000000</v>
      </c>
      <c r="I34" s="40">
        <v>15000000</v>
      </c>
      <c r="J34" s="36">
        <v>15671963</v>
      </c>
      <c r="K34" s="37">
        <v>3822049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212978434</v>
      </c>
      <c r="D40" s="29">
        <f t="shared" ref="D40:K40" si="7">D50+D53+D54+D57+D60+D61+SUM(D64:D70)+D73</f>
        <v>306155593</v>
      </c>
      <c r="E40" s="30">
        <f t="shared" si="7"/>
        <v>270244362</v>
      </c>
      <c r="F40" s="31">
        <f t="shared" si="7"/>
        <v>301272057</v>
      </c>
      <c r="G40" s="29">
        <f t="shared" si="7"/>
        <v>323222443</v>
      </c>
      <c r="H40" s="32">
        <f t="shared" si="7"/>
        <v>323222443</v>
      </c>
      <c r="I40" s="33">
        <f t="shared" si="7"/>
        <v>302885799</v>
      </c>
      <c r="J40" s="29">
        <f t="shared" si="7"/>
        <v>340387659</v>
      </c>
      <c r="K40" s="30">
        <f t="shared" si="7"/>
        <v>350496347</v>
      </c>
    </row>
    <row r="41" spans="1:11" ht="13.15" customHeight="1" x14ac:dyDescent="0.25">
      <c r="A41" s="35" t="s">
        <v>19</v>
      </c>
      <c r="B41" s="28" t="s">
        <v>20</v>
      </c>
      <c r="C41" s="36">
        <v>176405958</v>
      </c>
      <c r="D41" s="36">
        <v>156757284</v>
      </c>
      <c r="E41" s="37">
        <v>134897342</v>
      </c>
      <c r="F41" s="38">
        <v>122255625</v>
      </c>
      <c r="G41" s="36">
        <v>151478583</v>
      </c>
      <c r="H41" s="39">
        <v>151478583</v>
      </c>
      <c r="I41" s="40">
        <v>99000000</v>
      </c>
      <c r="J41" s="36">
        <v>103191199</v>
      </c>
      <c r="K41" s="37">
        <v>122713124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91684280</v>
      </c>
      <c r="E43" s="37">
        <v>66789325</v>
      </c>
      <c r="F43" s="38">
        <v>104566432</v>
      </c>
      <c r="G43" s="36">
        <v>90445694</v>
      </c>
      <c r="H43" s="39">
        <v>90445694</v>
      </c>
      <c r="I43" s="40">
        <v>117888195</v>
      </c>
      <c r="J43" s="36">
        <v>132907151</v>
      </c>
      <c r="K43" s="37">
        <v>98343223</v>
      </c>
    </row>
    <row r="44" spans="1:11" ht="13.15" customHeight="1" x14ac:dyDescent="0.25">
      <c r="A44" s="35" t="s">
        <v>23</v>
      </c>
      <c r="B44" s="28" t="s">
        <v>20</v>
      </c>
      <c r="C44" s="36">
        <v>23143267</v>
      </c>
      <c r="D44" s="36">
        <v>44305038</v>
      </c>
      <c r="E44" s="37">
        <v>43915820</v>
      </c>
      <c r="F44" s="38">
        <v>54650000</v>
      </c>
      <c r="G44" s="36">
        <v>53791379</v>
      </c>
      <c r="H44" s="39">
        <v>53791379</v>
      </c>
      <c r="I44" s="40">
        <v>72527604</v>
      </c>
      <c r="J44" s="36">
        <v>84542911</v>
      </c>
      <c r="K44" s="37">
        <v>88440000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199549225</v>
      </c>
      <c r="D50" s="29">
        <f t="shared" ref="D50:K50" si="8">SUM(D41:D49)</f>
        <v>292746602</v>
      </c>
      <c r="E50" s="30">
        <f t="shared" si="8"/>
        <v>245602487</v>
      </c>
      <c r="F50" s="31">
        <f t="shared" si="8"/>
        <v>281472057</v>
      </c>
      <c r="G50" s="29">
        <f t="shared" si="8"/>
        <v>295715656</v>
      </c>
      <c r="H50" s="32">
        <f t="shared" si="8"/>
        <v>295715656</v>
      </c>
      <c r="I50" s="33">
        <f t="shared" si="8"/>
        <v>289415799</v>
      </c>
      <c r="J50" s="29">
        <f t="shared" si="8"/>
        <v>320641261</v>
      </c>
      <c r="K50" s="30">
        <f t="shared" si="8"/>
        <v>309496347</v>
      </c>
    </row>
    <row r="51" spans="1:11" ht="13.15" customHeight="1" x14ac:dyDescent="0.25">
      <c r="A51" s="47" t="s">
        <v>31</v>
      </c>
      <c r="B51" s="48" t="s">
        <v>20</v>
      </c>
      <c r="C51" s="36">
        <v>8796389</v>
      </c>
      <c r="D51" s="36">
        <v>1432881</v>
      </c>
      <c r="E51" s="37">
        <v>215059</v>
      </c>
      <c r="F51" s="38">
        <v>7800000</v>
      </c>
      <c r="G51" s="36">
        <v>11800000</v>
      </c>
      <c r="H51" s="39">
        <v>11800000</v>
      </c>
      <c r="I51" s="40">
        <v>5300000</v>
      </c>
      <c r="J51" s="36">
        <v>9500000</v>
      </c>
      <c r="K51" s="37">
        <v>19000000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1349195</v>
      </c>
      <c r="E52" s="42">
        <v>15041273</v>
      </c>
      <c r="F52" s="43">
        <v>6000000</v>
      </c>
      <c r="G52" s="41">
        <v>6200000</v>
      </c>
      <c r="H52" s="44">
        <v>6200000</v>
      </c>
      <c r="I52" s="45">
        <v>7170000</v>
      </c>
      <c r="J52" s="41">
        <v>8746398</v>
      </c>
      <c r="K52" s="42">
        <v>12000000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8796389</v>
      </c>
      <c r="D53" s="49">
        <f t="shared" si="9"/>
        <v>2782076</v>
      </c>
      <c r="E53" s="50">
        <f t="shared" si="9"/>
        <v>15256332</v>
      </c>
      <c r="F53" s="51">
        <f t="shared" si="9"/>
        <v>13800000</v>
      </c>
      <c r="G53" s="49">
        <f t="shared" si="9"/>
        <v>18000000</v>
      </c>
      <c r="H53" s="52">
        <f t="shared" si="9"/>
        <v>18000000</v>
      </c>
      <c r="I53" s="53">
        <f t="shared" si="9"/>
        <v>12470000</v>
      </c>
      <c r="J53" s="49">
        <f t="shared" si="9"/>
        <v>18246398</v>
      </c>
      <c r="K53" s="50">
        <f t="shared" si="9"/>
        <v>31000000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3476290</v>
      </c>
      <c r="D58" s="36">
        <v>10127050</v>
      </c>
      <c r="E58" s="37">
        <v>9385543</v>
      </c>
      <c r="F58" s="38">
        <v>6000000</v>
      </c>
      <c r="G58" s="36">
        <v>9002275</v>
      </c>
      <c r="H58" s="39">
        <v>9002275</v>
      </c>
      <c r="I58" s="40">
        <v>1000000</v>
      </c>
      <c r="J58" s="36">
        <v>1500000</v>
      </c>
      <c r="K58" s="37">
        <v>10000000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3476290</v>
      </c>
      <c r="D60" s="49">
        <f t="shared" si="11"/>
        <v>10127050</v>
      </c>
      <c r="E60" s="50">
        <f t="shared" si="11"/>
        <v>9385543</v>
      </c>
      <c r="F60" s="51">
        <f t="shared" si="11"/>
        <v>6000000</v>
      </c>
      <c r="G60" s="49">
        <f t="shared" si="11"/>
        <v>9002275</v>
      </c>
      <c r="H60" s="52">
        <f t="shared" si="11"/>
        <v>9002275</v>
      </c>
      <c r="I60" s="53">
        <f t="shared" si="11"/>
        <v>1000000</v>
      </c>
      <c r="J60" s="49">
        <f t="shared" si="11"/>
        <v>1500000</v>
      </c>
      <c r="K60" s="50">
        <f t="shared" si="11"/>
        <v>10000000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1156530</v>
      </c>
      <c r="D68" s="36">
        <v>499865</v>
      </c>
      <c r="E68" s="37"/>
      <c r="F68" s="38"/>
      <c r="G68" s="36">
        <v>504512</v>
      </c>
      <c r="H68" s="39">
        <v>504512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493298989</v>
      </c>
      <c r="D75" s="29">
        <f t="shared" ref="D75:K75" si="14">D85+D88+D89+D92+D95+D96+SUM(D99:D105)+D108</f>
        <v>491837496</v>
      </c>
      <c r="E75" s="30">
        <f t="shared" si="14"/>
        <v>549485181</v>
      </c>
      <c r="F75" s="31">
        <f t="shared" si="14"/>
        <v>342801145</v>
      </c>
      <c r="G75" s="29">
        <f t="shared" si="14"/>
        <v>335481054</v>
      </c>
      <c r="H75" s="32">
        <f t="shared" si="14"/>
        <v>335481054</v>
      </c>
      <c r="I75" s="33">
        <f t="shared" si="14"/>
        <v>295805450</v>
      </c>
      <c r="J75" s="29">
        <f t="shared" si="14"/>
        <v>342068144</v>
      </c>
      <c r="K75" s="30">
        <f t="shared" si="14"/>
        <v>398004795</v>
      </c>
    </row>
    <row r="76" spans="1:11" ht="13.15" customHeight="1" x14ac:dyDescent="0.25">
      <c r="A76" s="35" t="s">
        <v>19</v>
      </c>
      <c r="B76" s="28" t="s">
        <v>20</v>
      </c>
      <c r="C76" s="36">
        <v>232086782</v>
      </c>
      <c r="D76" s="36">
        <v>280637910</v>
      </c>
      <c r="E76" s="37">
        <v>402125468</v>
      </c>
      <c r="F76" s="38">
        <v>150197510</v>
      </c>
      <c r="G76" s="36">
        <v>137954234</v>
      </c>
      <c r="H76" s="39">
        <v>137954234</v>
      </c>
      <c r="I76" s="40">
        <v>108544491</v>
      </c>
      <c r="J76" s="36">
        <v>114402808</v>
      </c>
      <c r="K76" s="37">
        <v>113200000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13905560</v>
      </c>
      <c r="D78" s="36">
        <v>8321362</v>
      </c>
      <c r="E78" s="37">
        <v>16983245</v>
      </c>
      <c r="F78" s="38">
        <v>20000000</v>
      </c>
      <c r="G78" s="36">
        <v>20000000</v>
      </c>
      <c r="H78" s="39">
        <v>20000000</v>
      </c>
      <c r="I78" s="40">
        <v>15000000</v>
      </c>
      <c r="J78" s="36">
        <v>15000000</v>
      </c>
      <c r="K78" s="37">
        <v>20000000</v>
      </c>
    </row>
    <row r="79" spans="1:11" ht="13.15" customHeight="1" x14ac:dyDescent="0.25">
      <c r="A79" s="35" t="s">
        <v>23</v>
      </c>
      <c r="B79" s="28" t="s">
        <v>20</v>
      </c>
      <c r="C79" s="36">
        <v>15227962</v>
      </c>
      <c r="D79" s="36">
        <v>7150362</v>
      </c>
      <c r="E79" s="37">
        <v>7003846</v>
      </c>
      <c r="F79" s="38">
        <v>7155315</v>
      </c>
      <c r="G79" s="36">
        <v>7155315</v>
      </c>
      <c r="H79" s="39">
        <v>7155315</v>
      </c>
      <c r="I79" s="40">
        <v>21000000</v>
      </c>
      <c r="J79" s="36">
        <v>19447996</v>
      </c>
      <c r="K79" s="37">
        <v>16880797</v>
      </c>
    </row>
    <row r="80" spans="1:11" ht="13.15" customHeight="1" x14ac:dyDescent="0.25">
      <c r="A80" s="35" t="s">
        <v>24</v>
      </c>
      <c r="B80" s="28" t="s">
        <v>20</v>
      </c>
      <c r="C80" s="36">
        <v>63518500</v>
      </c>
      <c r="D80" s="36">
        <v>46596901</v>
      </c>
      <c r="E80" s="37">
        <v>32253539</v>
      </c>
      <c r="F80" s="38">
        <v>77098320</v>
      </c>
      <c r="G80" s="36">
        <v>74098320</v>
      </c>
      <c r="H80" s="39">
        <v>74098320</v>
      </c>
      <c r="I80" s="40">
        <v>100860959</v>
      </c>
      <c r="J80" s="36">
        <v>127953127</v>
      </c>
      <c r="K80" s="37">
        <v>126000000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10100000</v>
      </c>
      <c r="J81" s="36">
        <v>10082238</v>
      </c>
      <c r="K81" s="37">
        <v>11000000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324738804</v>
      </c>
      <c r="D85" s="29">
        <f t="shared" ref="D85:K85" si="15">SUM(D76:D84)</f>
        <v>342706535</v>
      </c>
      <c r="E85" s="30">
        <f t="shared" si="15"/>
        <v>458366098</v>
      </c>
      <c r="F85" s="31">
        <f t="shared" si="15"/>
        <v>254451145</v>
      </c>
      <c r="G85" s="29">
        <f t="shared" si="15"/>
        <v>239207869</v>
      </c>
      <c r="H85" s="32">
        <f t="shared" si="15"/>
        <v>239207869</v>
      </c>
      <c r="I85" s="33">
        <f t="shared" si="15"/>
        <v>255505450</v>
      </c>
      <c r="J85" s="29">
        <f t="shared" si="15"/>
        <v>286886169</v>
      </c>
      <c r="K85" s="30">
        <f t="shared" si="15"/>
        <v>287080797</v>
      </c>
    </row>
    <row r="86" spans="1:11" ht="13.15" customHeight="1" x14ac:dyDescent="0.25">
      <c r="A86" s="47" t="s">
        <v>31</v>
      </c>
      <c r="B86" s="48" t="s">
        <v>20</v>
      </c>
      <c r="C86" s="36">
        <v>36612052</v>
      </c>
      <c r="D86" s="36">
        <v>35501924</v>
      </c>
      <c r="E86" s="37">
        <v>44619149</v>
      </c>
      <c r="F86" s="38">
        <v>50450000</v>
      </c>
      <c r="G86" s="36">
        <v>52927158</v>
      </c>
      <c r="H86" s="39">
        <v>52927158</v>
      </c>
      <c r="I86" s="40">
        <v>24300000</v>
      </c>
      <c r="J86" s="36">
        <v>35845993</v>
      </c>
      <c r="K86" s="37">
        <v>66723998</v>
      </c>
    </row>
    <row r="87" spans="1:11" ht="13.15" customHeight="1" x14ac:dyDescent="0.25">
      <c r="A87" s="47" t="s">
        <v>32</v>
      </c>
      <c r="B87" s="28" t="s">
        <v>20</v>
      </c>
      <c r="C87" s="41">
        <v>94685999</v>
      </c>
      <c r="D87" s="41">
        <v>107449144</v>
      </c>
      <c r="E87" s="42">
        <v>35156518</v>
      </c>
      <c r="F87" s="43">
        <v>16900000</v>
      </c>
      <c r="G87" s="41">
        <v>28407688</v>
      </c>
      <c r="H87" s="44">
        <v>28407688</v>
      </c>
      <c r="I87" s="45">
        <v>4800000</v>
      </c>
      <c r="J87" s="41">
        <v>3111994</v>
      </c>
      <c r="K87" s="42">
        <v>19500000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131298051</v>
      </c>
      <c r="D88" s="49">
        <f t="shared" si="16"/>
        <v>142951068</v>
      </c>
      <c r="E88" s="50">
        <f t="shared" si="16"/>
        <v>79775667</v>
      </c>
      <c r="F88" s="51">
        <f t="shared" si="16"/>
        <v>67350000</v>
      </c>
      <c r="G88" s="49">
        <f t="shared" si="16"/>
        <v>81334846</v>
      </c>
      <c r="H88" s="52">
        <f t="shared" si="16"/>
        <v>81334846</v>
      </c>
      <c r="I88" s="53">
        <f t="shared" si="16"/>
        <v>29100000</v>
      </c>
      <c r="J88" s="49">
        <f t="shared" si="16"/>
        <v>38957987</v>
      </c>
      <c r="K88" s="50">
        <f t="shared" si="16"/>
        <v>86223998</v>
      </c>
    </row>
    <row r="89" spans="1:11" ht="13.15" customHeight="1" x14ac:dyDescent="0.25">
      <c r="A89" s="46" t="s">
        <v>114</v>
      </c>
      <c r="B89" s="28" t="s">
        <v>20</v>
      </c>
      <c r="C89" s="36">
        <v>151916</v>
      </c>
      <c r="D89" s="36">
        <v>1062000</v>
      </c>
      <c r="E89" s="37">
        <v>1695439</v>
      </c>
      <c r="F89" s="38">
        <v>1000000</v>
      </c>
      <c r="G89" s="36">
        <v>1000000</v>
      </c>
      <c r="H89" s="39">
        <v>1000000</v>
      </c>
      <c r="I89" s="40"/>
      <c r="J89" s="36"/>
      <c r="K89" s="37">
        <v>2000000</v>
      </c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36570913</v>
      </c>
      <c r="D93" s="36">
        <v>4722313</v>
      </c>
      <c r="E93" s="37">
        <v>9436217</v>
      </c>
      <c r="F93" s="38">
        <v>18400000</v>
      </c>
      <c r="G93" s="36">
        <v>12338339</v>
      </c>
      <c r="H93" s="39">
        <v>12338339</v>
      </c>
      <c r="I93" s="40">
        <v>9800000</v>
      </c>
      <c r="J93" s="36">
        <v>15223988</v>
      </c>
      <c r="K93" s="37">
        <v>20700000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36570913</v>
      </c>
      <c r="D95" s="49">
        <f t="shared" si="18"/>
        <v>4722313</v>
      </c>
      <c r="E95" s="50">
        <f t="shared" si="18"/>
        <v>9436217</v>
      </c>
      <c r="F95" s="51">
        <f t="shared" si="18"/>
        <v>18400000</v>
      </c>
      <c r="G95" s="49">
        <f t="shared" si="18"/>
        <v>12338339</v>
      </c>
      <c r="H95" s="52">
        <f t="shared" si="18"/>
        <v>12338339</v>
      </c>
      <c r="I95" s="53">
        <f t="shared" si="18"/>
        <v>9800000</v>
      </c>
      <c r="J95" s="49">
        <f t="shared" si="18"/>
        <v>15223988</v>
      </c>
      <c r="K95" s="50">
        <f t="shared" si="18"/>
        <v>20700000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1000000</v>
      </c>
      <c r="G103" s="36">
        <v>1000000</v>
      </c>
      <c r="H103" s="39">
        <v>1000000</v>
      </c>
      <c r="I103" s="40">
        <v>1000000</v>
      </c>
      <c r="J103" s="36">
        <v>1000000</v>
      </c>
      <c r="K103" s="37">
        <v>1500000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539305</v>
      </c>
      <c r="D105" s="36">
        <v>395580</v>
      </c>
      <c r="E105" s="37">
        <v>211760</v>
      </c>
      <c r="F105" s="38">
        <v>600000</v>
      </c>
      <c r="G105" s="36">
        <v>600000</v>
      </c>
      <c r="H105" s="39">
        <v>600000</v>
      </c>
      <c r="I105" s="40">
        <v>400000</v>
      </c>
      <c r="J105" s="36"/>
      <c r="K105" s="37">
        <v>500000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1591352340</v>
      </c>
      <c r="D110" s="29">
        <f t="shared" ref="D110:K110" si="21">D120+D123+D124+D127+D130+D131+SUM(D134:D140)+D143</f>
        <v>1408515201</v>
      </c>
      <c r="E110" s="30">
        <f t="shared" si="21"/>
        <v>1425946292</v>
      </c>
      <c r="F110" s="31">
        <f t="shared" si="21"/>
        <v>1219326304</v>
      </c>
      <c r="G110" s="29">
        <f t="shared" si="21"/>
        <v>1293895163</v>
      </c>
      <c r="H110" s="32">
        <f t="shared" si="21"/>
        <v>1293895163</v>
      </c>
      <c r="I110" s="33">
        <f t="shared" si="21"/>
        <v>1231114811</v>
      </c>
      <c r="J110" s="29">
        <f t="shared" si="21"/>
        <v>1278342998</v>
      </c>
      <c r="K110" s="30">
        <f t="shared" si="21"/>
        <v>1344193682</v>
      </c>
    </row>
    <row r="111" spans="1:11" ht="13.15" customHeight="1" x14ac:dyDescent="0.25">
      <c r="A111" s="35" t="s">
        <v>19</v>
      </c>
      <c r="B111" s="28" t="s">
        <v>20</v>
      </c>
      <c r="C111" s="36">
        <v>570266542</v>
      </c>
      <c r="D111" s="36">
        <v>528400833</v>
      </c>
      <c r="E111" s="37">
        <v>606543707</v>
      </c>
      <c r="F111" s="38">
        <v>333103135</v>
      </c>
      <c r="G111" s="36">
        <v>363682817</v>
      </c>
      <c r="H111" s="39">
        <v>363682817</v>
      </c>
      <c r="I111" s="40">
        <v>279214422</v>
      </c>
      <c r="J111" s="36">
        <v>281457056</v>
      </c>
      <c r="K111" s="37">
        <v>297718560</v>
      </c>
    </row>
    <row r="112" spans="1:11" ht="13.15" customHeight="1" x14ac:dyDescent="0.25">
      <c r="A112" s="35" t="s">
        <v>21</v>
      </c>
      <c r="B112" s="28" t="s">
        <v>20</v>
      </c>
      <c r="C112" s="36">
        <v>27333817</v>
      </c>
      <c r="D112" s="36">
        <v>29942792</v>
      </c>
      <c r="E112" s="37">
        <v>35206394</v>
      </c>
      <c r="F112" s="38">
        <v>45975000</v>
      </c>
      <c r="G112" s="36">
        <v>57500000</v>
      </c>
      <c r="H112" s="39">
        <v>57500000</v>
      </c>
      <c r="I112" s="40">
        <v>38450000</v>
      </c>
      <c r="J112" s="36">
        <v>27803664</v>
      </c>
      <c r="K112" s="37">
        <v>30803664</v>
      </c>
    </row>
    <row r="113" spans="1:11" ht="13.15" customHeight="1" x14ac:dyDescent="0.25">
      <c r="A113" s="35" t="s">
        <v>22</v>
      </c>
      <c r="B113" s="28" t="s">
        <v>20</v>
      </c>
      <c r="C113" s="36">
        <v>180913327</v>
      </c>
      <c r="D113" s="36">
        <v>179373448</v>
      </c>
      <c r="E113" s="37">
        <v>180123564</v>
      </c>
      <c r="F113" s="38">
        <v>129566432</v>
      </c>
      <c r="G113" s="36">
        <v>153544822</v>
      </c>
      <c r="H113" s="39">
        <v>153544822</v>
      </c>
      <c r="I113" s="40">
        <v>172365000</v>
      </c>
      <c r="J113" s="36">
        <v>183057457</v>
      </c>
      <c r="K113" s="37">
        <v>144343223</v>
      </c>
    </row>
    <row r="114" spans="1:11" ht="13.15" customHeight="1" x14ac:dyDescent="0.25">
      <c r="A114" s="35" t="s">
        <v>23</v>
      </c>
      <c r="B114" s="28" t="s">
        <v>20</v>
      </c>
      <c r="C114" s="36">
        <v>114956589</v>
      </c>
      <c r="D114" s="36">
        <v>257723975</v>
      </c>
      <c r="E114" s="37">
        <v>272080559</v>
      </c>
      <c r="F114" s="38">
        <v>244168425</v>
      </c>
      <c r="G114" s="36">
        <v>245280698</v>
      </c>
      <c r="H114" s="39">
        <v>245280698</v>
      </c>
      <c r="I114" s="40">
        <v>256072770</v>
      </c>
      <c r="J114" s="36">
        <v>289965597</v>
      </c>
      <c r="K114" s="37">
        <v>308664557</v>
      </c>
    </row>
    <row r="115" spans="1:11" ht="13.15" customHeight="1" x14ac:dyDescent="0.25">
      <c r="A115" s="35" t="s">
        <v>24</v>
      </c>
      <c r="B115" s="28" t="s">
        <v>20</v>
      </c>
      <c r="C115" s="36">
        <v>169425053</v>
      </c>
      <c r="D115" s="36">
        <v>101077678</v>
      </c>
      <c r="E115" s="37">
        <v>79717541</v>
      </c>
      <c r="F115" s="38">
        <v>142648320</v>
      </c>
      <c r="G115" s="36">
        <v>133510251</v>
      </c>
      <c r="H115" s="39">
        <v>133510251</v>
      </c>
      <c r="I115" s="40">
        <v>169553541</v>
      </c>
      <c r="J115" s="36">
        <v>204035196</v>
      </c>
      <c r="K115" s="37">
        <v>171958635</v>
      </c>
    </row>
    <row r="116" spans="1:11" ht="13.15" customHeight="1" x14ac:dyDescent="0.25">
      <c r="A116" s="35" t="s">
        <v>25</v>
      </c>
      <c r="B116" s="28" t="s">
        <v>20</v>
      </c>
      <c r="C116" s="36">
        <v>3434234</v>
      </c>
      <c r="D116" s="36">
        <v>38443</v>
      </c>
      <c r="E116" s="37"/>
      <c r="F116" s="38"/>
      <c r="G116" s="36"/>
      <c r="H116" s="39"/>
      <c r="I116" s="40">
        <v>10100000</v>
      </c>
      <c r="J116" s="36">
        <v>10082238</v>
      </c>
      <c r="K116" s="37">
        <v>11000000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2986579</v>
      </c>
      <c r="D119" s="41">
        <v>1135580</v>
      </c>
      <c r="E119" s="42">
        <v>6127478</v>
      </c>
      <c r="F119" s="43">
        <v>2000000</v>
      </c>
      <c r="G119" s="41">
        <v>2426434</v>
      </c>
      <c r="H119" s="44">
        <v>2426434</v>
      </c>
      <c r="I119" s="45">
        <v>3000000</v>
      </c>
      <c r="J119" s="41">
        <v>2000000</v>
      </c>
      <c r="K119" s="42">
        <v>5000000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1069316141</v>
      </c>
      <c r="D120" s="29">
        <f t="shared" ref="D120:K120" si="22">SUM(D111:D119)</f>
        <v>1097692749</v>
      </c>
      <c r="E120" s="30">
        <f t="shared" si="22"/>
        <v>1179799243</v>
      </c>
      <c r="F120" s="31">
        <f t="shared" si="22"/>
        <v>897461312</v>
      </c>
      <c r="G120" s="29">
        <f t="shared" si="22"/>
        <v>955945022</v>
      </c>
      <c r="H120" s="32">
        <f t="shared" si="22"/>
        <v>955945022</v>
      </c>
      <c r="I120" s="33">
        <f t="shared" si="22"/>
        <v>928755733</v>
      </c>
      <c r="J120" s="29">
        <f t="shared" si="22"/>
        <v>998401208</v>
      </c>
      <c r="K120" s="30">
        <f t="shared" si="22"/>
        <v>969488639</v>
      </c>
    </row>
    <row r="121" spans="1:11" ht="13.15" customHeight="1" x14ac:dyDescent="0.25">
      <c r="A121" s="47" t="s">
        <v>31</v>
      </c>
      <c r="B121" s="48" t="s">
        <v>20</v>
      </c>
      <c r="C121" s="36">
        <v>51396402</v>
      </c>
      <c r="D121" s="36">
        <v>51686293</v>
      </c>
      <c r="E121" s="37">
        <v>61750338</v>
      </c>
      <c r="F121" s="38">
        <v>102537900</v>
      </c>
      <c r="G121" s="36">
        <v>107435154</v>
      </c>
      <c r="H121" s="39">
        <v>107435154</v>
      </c>
      <c r="I121" s="40">
        <v>58019284</v>
      </c>
      <c r="J121" s="36">
        <v>84754726</v>
      </c>
      <c r="K121" s="37">
        <v>146723998</v>
      </c>
    </row>
    <row r="122" spans="1:11" ht="13.15" customHeight="1" x14ac:dyDescent="0.25">
      <c r="A122" s="47" t="s">
        <v>32</v>
      </c>
      <c r="B122" s="28" t="s">
        <v>20</v>
      </c>
      <c r="C122" s="41">
        <v>94734507</v>
      </c>
      <c r="D122" s="41">
        <v>108955826</v>
      </c>
      <c r="E122" s="42">
        <v>50465199</v>
      </c>
      <c r="F122" s="43">
        <v>23000000</v>
      </c>
      <c r="G122" s="41">
        <v>34707688</v>
      </c>
      <c r="H122" s="44">
        <v>34707688</v>
      </c>
      <c r="I122" s="45">
        <v>12120000</v>
      </c>
      <c r="J122" s="41">
        <v>12158392</v>
      </c>
      <c r="K122" s="42">
        <v>33000000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146130909</v>
      </c>
      <c r="D123" s="49">
        <f t="shared" si="23"/>
        <v>160642119</v>
      </c>
      <c r="E123" s="50">
        <f t="shared" si="23"/>
        <v>112215537</v>
      </c>
      <c r="F123" s="51">
        <f t="shared" si="23"/>
        <v>125537900</v>
      </c>
      <c r="G123" s="49">
        <f t="shared" si="23"/>
        <v>142142842</v>
      </c>
      <c r="H123" s="52">
        <f t="shared" si="23"/>
        <v>142142842</v>
      </c>
      <c r="I123" s="53">
        <f t="shared" si="23"/>
        <v>70139284</v>
      </c>
      <c r="J123" s="49">
        <f t="shared" si="23"/>
        <v>96913118</v>
      </c>
      <c r="K123" s="50">
        <f t="shared" si="23"/>
        <v>179723998</v>
      </c>
    </row>
    <row r="124" spans="1:11" ht="13.15" customHeight="1" x14ac:dyDescent="0.25">
      <c r="A124" s="46" t="s">
        <v>114</v>
      </c>
      <c r="B124" s="28" t="s">
        <v>20</v>
      </c>
      <c r="C124" s="36">
        <v>159801</v>
      </c>
      <c r="D124" s="36">
        <v>1762276</v>
      </c>
      <c r="E124" s="37">
        <v>4167526</v>
      </c>
      <c r="F124" s="38">
        <v>2000000</v>
      </c>
      <c r="G124" s="36">
        <v>2000000</v>
      </c>
      <c r="H124" s="39">
        <v>2000000</v>
      </c>
      <c r="I124" s="40"/>
      <c r="J124" s="36"/>
      <c r="K124" s="37">
        <v>3000000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40996669</v>
      </c>
      <c r="D128" s="36">
        <v>22528150</v>
      </c>
      <c r="E128" s="37">
        <v>23678191</v>
      </c>
      <c r="F128" s="38">
        <v>60900000</v>
      </c>
      <c r="G128" s="36">
        <v>39344373</v>
      </c>
      <c r="H128" s="39">
        <v>39344373</v>
      </c>
      <c r="I128" s="40">
        <v>33435524</v>
      </c>
      <c r="J128" s="36">
        <v>32836144</v>
      </c>
      <c r="K128" s="37">
        <v>70200000</v>
      </c>
    </row>
    <row r="129" spans="1:11" ht="13.15" customHeight="1" x14ac:dyDescent="0.25">
      <c r="A129" s="47" t="s">
        <v>38</v>
      </c>
      <c r="B129" s="28" t="s">
        <v>20</v>
      </c>
      <c r="C129" s="41">
        <v>176872552</v>
      </c>
      <c r="D129" s="41">
        <v>31403324</v>
      </c>
      <c r="E129" s="42">
        <v>34528800</v>
      </c>
      <c r="F129" s="43">
        <v>46500000</v>
      </c>
      <c r="G129" s="41">
        <v>43150000</v>
      </c>
      <c r="H129" s="44">
        <v>43150000</v>
      </c>
      <c r="I129" s="45">
        <v>26000000</v>
      </c>
      <c r="J129" s="41">
        <v>5223996</v>
      </c>
      <c r="K129" s="42">
        <v>5223996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217869221</v>
      </c>
      <c r="D130" s="49">
        <f t="shared" si="25"/>
        <v>53931474</v>
      </c>
      <c r="E130" s="50">
        <f t="shared" si="25"/>
        <v>58206991</v>
      </c>
      <c r="F130" s="51">
        <f t="shared" si="25"/>
        <v>107400000</v>
      </c>
      <c r="G130" s="49">
        <f t="shared" si="25"/>
        <v>82494373</v>
      </c>
      <c r="H130" s="52">
        <f t="shared" si="25"/>
        <v>82494373</v>
      </c>
      <c r="I130" s="53">
        <f t="shared" si="25"/>
        <v>59435524</v>
      </c>
      <c r="J130" s="49">
        <f t="shared" si="25"/>
        <v>38060140</v>
      </c>
      <c r="K130" s="50">
        <f t="shared" si="25"/>
        <v>75423996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28122988</v>
      </c>
      <c r="D133" s="41">
        <v>13887495</v>
      </c>
      <c r="E133" s="42">
        <v>7817130</v>
      </c>
      <c r="F133" s="43">
        <v>3848000</v>
      </c>
      <c r="G133" s="41">
        <v>10677286</v>
      </c>
      <c r="H133" s="44">
        <v>10677286</v>
      </c>
      <c r="I133" s="45">
        <v>13100000</v>
      </c>
      <c r="J133" s="41">
        <v>8100000</v>
      </c>
      <c r="K133" s="42">
        <v>8270000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28122988</v>
      </c>
      <c r="D134" s="29">
        <f t="shared" si="26"/>
        <v>13887495</v>
      </c>
      <c r="E134" s="30">
        <f t="shared" si="26"/>
        <v>7817130</v>
      </c>
      <c r="F134" s="31">
        <f t="shared" si="26"/>
        <v>3848000</v>
      </c>
      <c r="G134" s="29">
        <f t="shared" si="26"/>
        <v>10677286</v>
      </c>
      <c r="H134" s="32">
        <f t="shared" si="26"/>
        <v>10677286</v>
      </c>
      <c r="I134" s="33">
        <f t="shared" si="26"/>
        <v>13100000</v>
      </c>
      <c r="J134" s="29">
        <f t="shared" si="26"/>
        <v>8100000</v>
      </c>
      <c r="K134" s="30">
        <f t="shared" si="26"/>
        <v>8270000</v>
      </c>
    </row>
    <row r="135" spans="1:11" ht="13.15" customHeight="1" x14ac:dyDescent="0.25">
      <c r="A135" s="46" t="s">
        <v>43</v>
      </c>
      <c r="B135" s="28" t="s">
        <v>20</v>
      </c>
      <c r="C135" s="1">
        <v>4336643</v>
      </c>
      <c r="D135" s="1">
        <v>1873864</v>
      </c>
      <c r="E135" s="2">
        <v>286832</v>
      </c>
      <c r="F135" s="3">
        <v>2789888</v>
      </c>
      <c r="G135" s="1">
        <v>2600000</v>
      </c>
      <c r="H135" s="4">
        <v>2600000</v>
      </c>
      <c r="I135" s="5">
        <v>3515000</v>
      </c>
      <c r="J135" s="1">
        <v>3615000</v>
      </c>
      <c r="K135" s="2">
        <v>3915000</v>
      </c>
    </row>
    <row r="136" spans="1:11" ht="13.15" customHeight="1" x14ac:dyDescent="0.25">
      <c r="A136" s="46" t="s">
        <v>44</v>
      </c>
      <c r="B136" s="28" t="s">
        <v>20</v>
      </c>
      <c r="C136" s="36">
        <v>5834392</v>
      </c>
      <c r="D136" s="36">
        <v>15129309</v>
      </c>
      <c r="E136" s="37">
        <v>10260599</v>
      </c>
      <c r="F136" s="38">
        <v>16535213</v>
      </c>
      <c r="G136" s="36">
        <v>19384510</v>
      </c>
      <c r="H136" s="39">
        <v>19384510</v>
      </c>
      <c r="I136" s="40">
        <v>26100000</v>
      </c>
      <c r="J136" s="36">
        <v>29323998</v>
      </c>
      <c r="K136" s="37">
        <v>27250000</v>
      </c>
    </row>
    <row r="137" spans="1:11" ht="13.15" customHeight="1" x14ac:dyDescent="0.25">
      <c r="A137" s="46" t="s">
        <v>45</v>
      </c>
      <c r="B137" s="28" t="s">
        <v>20</v>
      </c>
      <c r="C137" s="36">
        <v>43907810</v>
      </c>
      <c r="D137" s="36">
        <v>22520636</v>
      </c>
      <c r="E137" s="37">
        <v>5154163</v>
      </c>
      <c r="F137" s="38">
        <v>19653991</v>
      </c>
      <c r="G137" s="36">
        <v>22439423</v>
      </c>
      <c r="H137" s="39">
        <v>22439423</v>
      </c>
      <c r="I137" s="40">
        <v>26869270</v>
      </c>
      <c r="J137" s="36">
        <v>38757571</v>
      </c>
      <c r="K137" s="37">
        <v>40300000</v>
      </c>
    </row>
    <row r="138" spans="1:11" ht="13.15" customHeight="1" x14ac:dyDescent="0.25">
      <c r="A138" s="46" t="s">
        <v>46</v>
      </c>
      <c r="B138" s="48" t="s">
        <v>20</v>
      </c>
      <c r="C138" s="36">
        <v>75135130</v>
      </c>
      <c r="D138" s="36">
        <v>16963492</v>
      </c>
      <c r="E138" s="37">
        <v>35131741</v>
      </c>
      <c r="F138" s="38">
        <v>28500000</v>
      </c>
      <c r="G138" s="36">
        <v>40611707</v>
      </c>
      <c r="H138" s="39">
        <v>40611707</v>
      </c>
      <c r="I138" s="40">
        <v>87800000</v>
      </c>
      <c r="J138" s="36">
        <v>49500000</v>
      </c>
      <c r="K138" s="37">
        <v>32500000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23716207</v>
      </c>
      <c r="E139" s="37">
        <v>12694770</v>
      </c>
      <c r="F139" s="38">
        <v>15000000</v>
      </c>
      <c r="G139" s="36">
        <v>15000000</v>
      </c>
      <c r="H139" s="39">
        <v>15000000</v>
      </c>
      <c r="I139" s="40">
        <v>15000000</v>
      </c>
      <c r="J139" s="36">
        <v>15671963</v>
      </c>
      <c r="K139" s="37">
        <v>3822049</v>
      </c>
    </row>
    <row r="140" spans="1:11" ht="13.15" customHeight="1" x14ac:dyDescent="0.25">
      <c r="A140" s="46" t="s">
        <v>48</v>
      </c>
      <c r="B140" s="28" t="s">
        <v>20</v>
      </c>
      <c r="C140" s="36">
        <v>539305</v>
      </c>
      <c r="D140" s="36">
        <v>395580</v>
      </c>
      <c r="E140" s="37">
        <v>211760</v>
      </c>
      <c r="F140" s="38">
        <v>600000</v>
      </c>
      <c r="G140" s="36">
        <v>600000</v>
      </c>
      <c r="H140" s="39">
        <v>600000</v>
      </c>
      <c r="I140" s="40">
        <v>400000</v>
      </c>
      <c r="J140" s="36"/>
      <c r="K140" s="37">
        <v>500000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1591352340</v>
      </c>
      <c r="D144" s="62">
        <f t="shared" si="28"/>
        <v>1408515201</v>
      </c>
      <c r="E144" s="63">
        <f t="shared" si="28"/>
        <v>1425946292</v>
      </c>
      <c r="F144" s="64">
        <f t="shared" si="28"/>
        <v>1219326304</v>
      </c>
      <c r="G144" s="62">
        <f t="shared" si="28"/>
        <v>1293895163</v>
      </c>
      <c r="H144" s="65">
        <f t="shared" si="28"/>
        <v>1293895163</v>
      </c>
      <c r="I144" s="66">
        <f t="shared" si="28"/>
        <v>1231114811</v>
      </c>
      <c r="J144" s="62">
        <f t="shared" si="28"/>
        <v>1278342998</v>
      </c>
      <c r="K144" s="63">
        <f t="shared" si="28"/>
        <v>1344193682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17450359252</v>
      </c>
      <c r="D146" s="29">
        <f t="shared" ref="D146:K146" si="29">D156+D159+D160+D163+D166+D167+SUM(D170:D176)+D179</f>
        <v>20299294245</v>
      </c>
      <c r="E146" s="30">
        <f t="shared" si="29"/>
        <v>20720002478</v>
      </c>
      <c r="F146" s="31">
        <f t="shared" si="29"/>
        <v>19341130105</v>
      </c>
      <c r="G146" s="29">
        <f t="shared" si="29"/>
        <v>19822650858</v>
      </c>
      <c r="H146" s="32">
        <f t="shared" si="29"/>
        <v>19822650858</v>
      </c>
      <c r="I146" s="33">
        <f t="shared" si="29"/>
        <v>18768528001</v>
      </c>
      <c r="J146" s="29">
        <f t="shared" si="29"/>
        <v>17599716590</v>
      </c>
      <c r="K146" s="30">
        <f t="shared" si="29"/>
        <v>16327734460</v>
      </c>
    </row>
    <row r="147" spans="1:11" ht="13.15" customHeight="1" x14ac:dyDescent="0.25">
      <c r="A147" s="35" t="s">
        <v>19</v>
      </c>
      <c r="B147" s="28" t="s">
        <v>20</v>
      </c>
      <c r="C147" s="36">
        <v>5463768897</v>
      </c>
      <c r="D147" s="36">
        <v>6265694572</v>
      </c>
      <c r="E147" s="37">
        <v>6720006747</v>
      </c>
      <c r="F147" s="38">
        <v>13283113008</v>
      </c>
      <c r="G147" s="36">
        <v>6301176493</v>
      </c>
      <c r="H147" s="39">
        <v>6301176493</v>
      </c>
      <c r="I147" s="40">
        <v>5852927958</v>
      </c>
      <c r="J147" s="36">
        <v>5431166978</v>
      </c>
      <c r="K147" s="37">
        <v>4992832909</v>
      </c>
    </row>
    <row r="148" spans="1:11" ht="13.15" customHeight="1" x14ac:dyDescent="0.25">
      <c r="A148" s="35" t="s">
        <v>21</v>
      </c>
      <c r="B148" s="28" t="s">
        <v>20</v>
      </c>
      <c r="C148" s="36">
        <v>-96278908</v>
      </c>
      <c r="D148" s="36">
        <v>-94582308</v>
      </c>
      <c r="E148" s="37">
        <v>-101224983</v>
      </c>
      <c r="F148" s="38">
        <v>250000</v>
      </c>
      <c r="G148" s="36">
        <v>-106544179</v>
      </c>
      <c r="H148" s="39">
        <v>-106544179</v>
      </c>
      <c r="I148" s="40">
        <v>-113716835</v>
      </c>
      <c r="J148" s="36">
        <v>-120617092</v>
      </c>
      <c r="K148" s="37">
        <v>-127888482</v>
      </c>
    </row>
    <row r="149" spans="1:11" ht="13.15" customHeight="1" x14ac:dyDescent="0.25">
      <c r="A149" s="35" t="s">
        <v>22</v>
      </c>
      <c r="B149" s="28" t="s">
        <v>20</v>
      </c>
      <c r="C149" s="36">
        <v>3903094513</v>
      </c>
      <c r="D149" s="36">
        <v>4379684956</v>
      </c>
      <c r="E149" s="37">
        <v>4073982909</v>
      </c>
      <c r="F149" s="38">
        <v>1626149708</v>
      </c>
      <c r="G149" s="36">
        <v>3805951235</v>
      </c>
      <c r="H149" s="39">
        <v>3805951235</v>
      </c>
      <c r="I149" s="40">
        <v>3365761572</v>
      </c>
      <c r="J149" s="36">
        <v>2891402229</v>
      </c>
      <c r="K149" s="37">
        <v>2317096439</v>
      </c>
    </row>
    <row r="150" spans="1:11" ht="13.15" customHeight="1" x14ac:dyDescent="0.25">
      <c r="A150" s="35" t="s">
        <v>23</v>
      </c>
      <c r="B150" s="28" t="s">
        <v>20</v>
      </c>
      <c r="C150" s="36">
        <v>2816346524</v>
      </c>
      <c r="D150" s="36">
        <v>3507232330</v>
      </c>
      <c r="E150" s="37">
        <v>3641600713</v>
      </c>
      <c r="F150" s="38">
        <v>1630874537</v>
      </c>
      <c r="G150" s="36">
        <v>3609102087</v>
      </c>
      <c r="H150" s="39">
        <v>3609102087</v>
      </c>
      <c r="I150" s="40">
        <v>3596785452</v>
      </c>
      <c r="J150" s="36">
        <v>3596906006</v>
      </c>
      <c r="K150" s="37">
        <v>3594624386</v>
      </c>
    </row>
    <row r="151" spans="1:11" ht="13.15" customHeight="1" x14ac:dyDescent="0.25">
      <c r="A151" s="35" t="s">
        <v>24</v>
      </c>
      <c r="B151" s="28" t="s">
        <v>20</v>
      </c>
      <c r="C151" s="36">
        <v>1910251002</v>
      </c>
      <c r="D151" s="36">
        <v>2167683597</v>
      </c>
      <c r="E151" s="37">
        <v>2280132474</v>
      </c>
      <c r="F151" s="38">
        <v>1817666101</v>
      </c>
      <c r="G151" s="36">
        <v>2157724863</v>
      </c>
      <c r="H151" s="39">
        <v>2157724863</v>
      </c>
      <c r="I151" s="40">
        <v>2020679564</v>
      </c>
      <c r="J151" s="36">
        <v>1791747804</v>
      </c>
      <c r="K151" s="37">
        <v>1618546313</v>
      </c>
    </row>
    <row r="152" spans="1:11" ht="13.15" customHeight="1" x14ac:dyDescent="0.25">
      <c r="A152" s="35" t="s">
        <v>25</v>
      </c>
      <c r="B152" s="28" t="s">
        <v>20</v>
      </c>
      <c r="C152" s="36">
        <v>4838685</v>
      </c>
      <c r="D152" s="36">
        <v>252817644</v>
      </c>
      <c r="E152" s="37">
        <v>255751296</v>
      </c>
      <c r="F152" s="38"/>
      <c r="G152" s="36">
        <v>252303626</v>
      </c>
      <c r="H152" s="39">
        <v>252303626</v>
      </c>
      <c r="I152" s="40">
        <v>248883573</v>
      </c>
      <c r="J152" s="36">
        <v>245683520</v>
      </c>
      <c r="K152" s="37">
        <v>242323465</v>
      </c>
    </row>
    <row r="153" spans="1:11" ht="13.15" customHeight="1" x14ac:dyDescent="0.25">
      <c r="A153" s="35" t="s">
        <v>26</v>
      </c>
      <c r="B153" s="28" t="s">
        <v>20</v>
      </c>
      <c r="C153" s="36">
        <v>-292804</v>
      </c>
      <c r="D153" s="36">
        <v>-367206</v>
      </c>
      <c r="E153" s="37">
        <v>-367206</v>
      </c>
      <c r="F153" s="38"/>
      <c r="G153" s="36">
        <v>-367206</v>
      </c>
      <c r="H153" s="39">
        <v>-367206</v>
      </c>
      <c r="I153" s="40">
        <v>-367206</v>
      </c>
      <c r="J153" s="36">
        <v>-367206</v>
      </c>
      <c r="K153" s="37">
        <v>-367206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-141226</v>
      </c>
      <c r="D155" s="41">
        <v>994354</v>
      </c>
      <c r="E155" s="42">
        <v>4431111</v>
      </c>
      <c r="F155" s="43">
        <v>2000000</v>
      </c>
      <c r="G155" s="41">
        <v>6857545</v>
      </c>
      <c r="H155" s="44">
        <v>6857545</v>
      </c>
      <c r="I155" s="45">
        <v>9857545</v>
      </c>
      <c r="J155" s="41">
        <v>11857545</v>
      </c>
      <c r="K155" s="42">
        <v>16857545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14001586683</v>
      </c>
      <c r="D156" s="36">
        <f t="shared" ref="D156:K156" si="30">SUM(D147:D155)</f>
        <v>16479157939</v>
      </c>
      <c r="E156" s="37">
        <f t="shared" si="30"/>
        <v>16874313061</v>
      </c>
      <c r="F156" s="38">
        <f t="shared" si="30"/>
        <v>18360053354</v>
      </c>
      <c r="G156" s="36">
        <f t="shared" si="30"/>
        <v>16026204464</v>
      </c>
      <c r="H156" s="39">
        <f t="shared" si="30"/>
        <v>16026204464</v>
      </c>
      <c r="I156" s="40">
        <f t="shared" si="30"/>
        <v>14980811623</v>
      </c>
      <c r="J156" s="36">
        <f t="shared" si="30"/>
        <v>13847779784</v>
      </c>
      <c r="K156" s="37">
        <f t="shared" si="30"/>
        <v>12654025369</v>
      </c>
    </row>
    <row r="157" spans="1:11" ht="0.95" customHeight="1" x14ac:dyDescent="0.25">
      <c r="A157" s="47"/>
      <c r="B157" s="48" t="s">
        <v>20</v>
      </c>
      <c r="C157" s="36">
        <v>1272317515</v>
      </c>
      <c r="D157" s="36">
        <v>1447950119</v>
      </c>
      <c r="E157" s="37">
        <v>1478380868</v>
      </c>
      <c r="F157" s="38">
        <v>39329990</v>
      </c>
      <c r="G157" s="36">
        <v>1429552684</v>
      </c>
      <c r="H157" s="39">
        <v>1429552684</v>
      </c>
      <c r="I157" s="40">
        <v>1344853093</v>
      </c>
      <c r="J157" s="36">
        <v>1253263495</v>
      </c>
      <c r="K157" s="37">
        <v>1172265420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1272317515</v>
      </c>
      <c r="D159" s="36">
        <v>1447950119</v>
      </c>
      <c r="E159" s="37">
        <v>1478380868</v>
      </c>
      <c r="F159" s="38">
        <v>39329990</v>
      </c>
      <c r="G159" s="36">
        <v>1429552684</v>
      </c>
      <c r="H159" s="39">
        <v>1429552684</v>
      </c>
      <c r="I159" s="40">
        <v>1344853093</v>
      </c>
      <c r="J159" s="36">
        <v>1253263495</v>
      </c>
      <c r="K159" s="37">
        <v>1172265420</v>
      </c>
    </row>
    <row r="160" spans="1:11" ht="13.15" customHeight="1" x14ac:dyDescent="0.25">
      <c r="A160" s="46" t="s">
        <v>114</v>
      </c>
      <c r="B160" s="28" t="s">
        <v>20</v>
      </c>
      <c r="C160" s="36">
        <v>50513440</v>
      </c>
      <c r="D160" s="36">
        <v>50513440</v>
      </c>
      <c r="E160" s="37">
        <v>50513440</v>
      </c>
      <c r="F160" s="38">
        <v>50513440</v>
      </c>
      <c r="G160" s="36">
        <v>50513440</v>
      </c>
      <c r="H160" s="39">
        <v>50513440</v>
      </c>
      <c r="I160" s="40">
        <v>50513440</v>
      </c>
      <c r="J160" s="36">
        <v>50513440</v>
      </c>
      <c r="K160" s="37">
        <v>50513440</v>
      </c>
    </row>
    <row r="161" spans="1:11" ht="0.95" customHeight="1" x14ac:dyDescent="0.25">
      <c r="A161" s="47"/>
      <c r="B161" s="28" t="s">
        <v>20</v>
      </c>
      <c r="C161" s="1">
        <v>436049000</v>
      </c>
      <c r="D161" s="1">
        <v>451397500</v>
      </c>
      <c r="E161" s="2">
        <v>460264600</v>
      </c>
      <c r="F161" s="3">
        <v>467196413</v>
      </c>
      <c r="G161" s="1">
        <v>468464600</v>
      </c>
      <c r="H161" s="4">
        <v>468464600</v>
      </c>
      <c r="I161" s="5">
        <v>474864600</v>
      </c>
      <c r="J161" s="1">
        <v>482064600</v>
      </c>
      <c r="K161" s="2">
        <v>489624600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436049000</v>
      </c>
      <c r="D163" s="36">
        <v>451397500</v>
      </c>
      <c r="E163" s="37">
        <v>460264600</v>
      </c>
      <c r="F163" s="38">
        <v>467196413</v>
      </c>
      <c r="G163" s="36">
        <v>468464600</v>
      </c>
      <c r="H163" s="39">
        <v>468464600</v>
      </c>
      <c r="I163" s="40">
        <v>474864600</v>
      </c>
      <c r="J163" s="36">
        <v>482064600</v>
      </c>
      <c r="K163" s="37">
        <v>489624600</v>
      </c>
    </row>
    <row r="164" spans="1:11" ht="0.95" customHeight="1" x14ac:dyDescent="0.25">
      <c r="A164" s="47"/>
      <c r="B164" s="48" t="s">
        <v>20</v>
      </c>
      <c r="C164" s="36">
        <v>1101230835</v>
      </c>
      <c r="D164" s="36">
        <v>1304490438</v>
      </c>
      <c r="E164" s="37">
        <v>1323695523</v>
      </c>
      <c r="F164" s="38">
        <v>366481867</v>
      </c>
      <c r="G164" s="36">
        <v>1262169955</v>
      </c>
      <c r="H164" s="39">
        <v>1262169955</v>
      </c>
      <c r="I164" s="40">
        <v>1217725836</v>
      </c>
      <c r="J164" s="36">
        <v>1173562530</v>
      </c>
      <c r="K164" s="37">
        <v>1100577546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1101230835</v>
      </c>
      <c r="D166" s="36">
        <v>1304490438</v>
      </c>
      <c r="E166" s="37">
        <v>1323695523</v>
      </c>
      <c r="F166" s="38">
        <v>366481867</v>
      </c>
      <c r="G166" s="36">
        <v>1262169955</v>
      </c>
      <c r="H166" s="39">
        <v>1262169955</v>
      </c>
      <c r="I166" s="40">
        <v>1217725836</v>
      </c>
      <c r="J166" s="36">
        <v>1173562530</v>
      </c>
      <c r="K166" s="37">
        <v>1100577546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12412111</v>
      </c>
      <c r="D168" s="1">
        <v>10846857</v>
      </c>
      <c r="E168" s="2">
        <v>9042729</v>
      </c>
      <c r="F168" s="3">
        <v>11439607</v>
      </c>
      <c r="G168" s="1">
        <v>8924009</v>
      </c>
      <c r="H168" s="4">
        <v>8924009</v>
      </c>
      <c r="I168" s="5">
        <v>20873873</v>
      </c>
      <c r="J168" s="1">
        <v>16981852</v>
      </c>
      <c r="K168" s="2">
        <v>17118829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12412111</v>
      </c>
      <c r="D170" s="36">
        <v>10846857</v>
      </c>
      <c r="E170" s="37">
        <v>9042729</v>
      </c>
      <c r="F170" s="38">
        <v>11439607</v>
      </c>
      <c r="G170" s="36">
        <v>8924009</v>
      </c>
      <c r="H170" s="39">
        <v>8924009</v>
      </c>
      <c r="I170" s="40">
        <v>20873873</v>
      </c>
      <c r="J170" s="36">
        <v>16981852</v>
      </c>
      <c r="K170" s="37">
        <v>17118829</v>
      </c>
    </row>
    <row r="171" spans="1:11" ht="13.15" customHeight="1" x14ac:dyDescent="0.25">
      <c r="A171" s="46" t="s">
        <v>43</v>
      </c>
      <c r="B171" s="28" t="s">
        <v>20</v>
      </c>
      <c r="C171" s="1">
        <v>-1675188</v>
      </c>
      <c r="D171" s="1">
        <v>9125</v>
      </c>
      <c r="E171" s="2">
        <v>-20439</v>
      </c>
      <c r="F171" s="3">
        <v>7337894</v>
      </c>
      <c r="G171" s="1">
        <v>1177382</v>
      </c>
      <c r="H171" s="4">
        <v>1177382</v>
      </c>
      <c r="I171" s="5">
        <v>4051810</v>
      </c>
      <c r="J171" s="1">
        <v>6539460</v>
      </c>
      <c r="K171" s="2">
        <v>10006688</v>
      </c>
    </row>
    <row r="172" spans="1:11" ht="13.15" customHeight="1" x14ac:dyDescent="0.25">
      <c r="A172" s="46" t="s">
        <v>44</v>
      </c>
      <c r="B172" s="28" t="s">
        <v>20</v>
      </c>
      <c r="C172" s="36">
        <v>126345701</v>
      </c>
      <c r="D172" s="36">
        <v>114733621</v>
      </c>
      <c r="E172" s="37">
        <v>98183889</v>
      </c>
      <c r="F172" s="38">
        <v>-141364774</v>
      </c>
      <c r="G172" s="36">
        <v>87771582</v>
      </c>
      <c r="H172" s="39">
        <v>87771582</v>
      </c>
      <c r="I172" s="40">
        <v>72141410</v>
      </c>
      <c r="J172" s="36">
        <v>66061542</v>
      </c>
      <c r="K172" s="37">
        <v>55852681</v>
      </c>
    </row>
    <row r="173" spans="1:11" ht="13.15" customHeight="1" x14ac:dyDescent="0.25">
      <c r="A173" s="46" t="s">
        <v>45</v>
      </c>
      <c r="B173" s="28" t="s">
        <v>20</v>
      </c>
      <c r="C173" s="36">
        <v>45833119</v>
      </c>
      <c r="D173" s="36">
        <v>54525785</v>
      </c>
      <c r="E173" s="37">
        <v>45627866</v>
      </c>
      <c r="F173" s="38">
        <v>40908321</v>
      </c>
      <c r="G173" s="36">
        <v>67767290</v>
      </c>
      <c r="H173" s="39">
        <v>67767290</v>
      </c>
      <c r="I173" s="40">
        <v>99786864</v>
      </c>
      <c r="J173" s="36">
        <v>153544435</v>
      </c>
      <c r="K173" s="37">
        <v>197844435</v>
      </c>
    </row>
    <row r="174" spans="1:11" ht="13.15" customHeight="1" x14ac:dyDescent="0.25">
      <c r="A174" s="46" t="s">
        <v>46</v>
      </c>
      <c r="B174" s="48" t="s">
        <v>20</v>
      </c>
      <c r="C174" s="36">
        <v>324087560</v>
      </c>
      <c r="D174" s="36">
        <v>301190445</v>
      </c>
      <c r="E174" s="37">
        <v>295521965</v>
      </c>
      <c r="F174" s="38">
        <v>139233993</v>
      </c>
      <c r="G174" s="36">
        <v>335626476</v>
      </c>
      <c r="H174" s="39">
        <v>335626476</v>
      </c>
      <c r="I174" s="40">
        <v>418426476</v>
      </c>
      <c r="J174" s="36">
        <v>464926476</v>
      </c>
      <c r="K174" s="37">
        <v>495426476</v>
      </c>
    </row>
    <row r="175" spans="1:11" ht="13.15" customHeight="1" x14ac:dyDescent="0.25">
      <c r="A175" s="46" t="s">
        <v>47</v>
      </c>
      <c r="B175" s="28" t="s">
        <v>20</v>
      </c>
      <c r="C175" s="36">
        <v>81658476</v>
      </c>
      <c r="D175" s="36">
        <v>84478976</v>
      </c>
      <c r="E175" s="37">
        <v>84478976</v>
      </c>
      <c r="F175" s="38"/>
      <c r="G175" s="36">
        <v>84478976</v>
      </c>
      <c r="H175" s="39">
        <v>84478976</v>
      </c>
      <c r="I175" s="40">
        <v>84478976</v>
      </c>
      <c r="J175" s="36">
        <v>84478976</v>
      </c>
      <c r="K175" s="37">
        <v>84478976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17450359252</v>
      </c>
      <c r="D180" s="62">
        <f t="shared" ref="D180:K180" si="31">D156+D159+D160+D163+D166+D167+SUM(D170:D176)+D179</f>
        <v>20299294245</v>
      </c>
      <c r="E180" s="63">
        <f t="shared" si="31"/>
        <v>20720002478</v>
      </c>
      <c r="F180" s="64">
        <f t="shared" si="31"/>
        <v>19341130105</v>
      </c>
      <c r="G180" s="62">
        <f t="shared" si="31"/>
        <v>19822650858</v>
      </c>
      <c r="H180" s="65">
        <f t="shared" si="31"/>
        <v>19822650858</v>
      </c>
      <c r="I180" s="66">
        <f t="shared" si="31"/>
        <v>18768528001</v>
      </c>
      <c r="J180" s="62">
        <f t="shared" si="31"/>
        <v>17599716590</v>
      </c>
      <c r="K180" s="63">
        <f t="shared" si="31"/>
        <v>16327734460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1401968627</v>
      </c>
      <c r="D183" s="36">
        <v>1569794109</v>
      </c>
      <c r="E183" s="37">
        <v>1846054391</v>
      </c>
      <c r="F183" s="38">
        <v>609619463</v>
      </c>
      <c r="G183" s="36">
        <v>609619463</v>
      </c>
      <c r="H183" s="39">
        <v>609619463</v>
      </c>
      <c r="I183" s="40">
        <v>567615353</v>
      </c>
      <c r="J183" s="36">
        <v>591346121</v>
      </c>
      <c r="K183" s="37">
        <v>616015165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385869460</v>
      </c>
      <c r="D184" s="29">
        <f t="shared" ref="D184:K184" si="32">D194+D197+D198+D201+D204+D205+SUM(D208:D214)+D217</f>
        <v>401398731</v>
      </c>
      <c r="E184" s="30">
        <f t="shared" si="32"/>
        <v>445308256</v>
      </c>
      <c r="F184" s="31">
        <f t="shared" si="32"/>
        <v>497620370</v>
      </c>
      <c r="G184" s="29">
        <f t="shared" si="32"/>
        <v>506352297</v>
      </c>
      <c r="H184" s="32">
        <f t="shared" si="32"/>
        <v>506352297</v>
      </c>
      <c r="I184" s="33">
        <f t="shared" si="32"/>
        <v>545359764</v>
      </c>
      <c r="J184" s="29">
        <f t="shared" si="32"/>
        <v>549325375</v>
      </c>
      <c r="K184" s="30">
        <f t="shared" si="32"/>
        <v>604347682</v>
      </c>
    </row>
    <row r="185" spans="1:11" ht="13.15" customHeight="1" x14ac:dyDescent="0.25">
      <c r="A185" s="35" t="s">
        <v>19</v>
      </c>
      <c r="B185" s="28" t="s">
        <v>20</v>
      </c>
      <c r="C185" s="36">
        <v>105276371</v>
      </c>
      <c r="D185" s="36">
        <v>101196541</v>
      </c>
      <c r="E185" s="37">
        <v>107002099</v>
      </c>
      <c r="F185" s="38">
        <v>116986413</v>
      </c>
      <c r="G185" s="36">
        <v>116985103</v>
      </c>
      <c r="H185" s="39">
        <v>116985103</v>
      </c>
      <c r="I185" s="40">
        <v>130646441</v>
      </c>
      <c r="J185" s="36">
        <v>136656176</v>
      </c>
      <c r="K185" s="37">
        <v>150321794</v>
      </c>
    </row>
    <row r="186" spans="1:11" ht="13.15" customHeight="1" x14ac:dyDescent="0.25">
      <c r="A186" s="35" t="s">
        <v>21</v>
      </c>
      <c r="B186" s="28" t="s">
        <v>20</v>
      </c>
      <c r="C186" s="36">
        <v>10046545</v>
      </c>
      <c r="D186" s="36">
        <v>11846210</v>
      </c>
      <c r="E186" s="37">
        <v>13232734</v>
      </c>
      <c r="F186" s="38">
        <v>11681287</v>
      </c>
      <c r="G186" s="36">
        <v>11681287</v>
      </c>
      <c r="H186" s="39">
        <v>11681287</v>
      </c>
      <c r="I186" s="40">
        <v>1977271</v>
      </c>
      <c r="J186" s="36">
        <v>2068225</v>
      </c>
      <c r="K186" s="37">
        <v>2275048</v>
      </c>
    </row>
    <row r="187" spans="1:11" ht="13.15" customHeight="1" x14ac:dyDescent="0.25">
      <c r="A187" s="35" t="s">
        <v>22</v>
      </c>
      <c r="B187" s="28" t="s">
        <v>20</v>
      </c>
      <c r="C187" s="36">
        <v>35298626</v>
      </c>
      <c r="D187" s="36">
        <v>39245094</v>
      </c>
      <c r="E187" s="37">
        <v>41928501</v>
      </c>
      <c r="F187" s="38">
        <v>45122188</v>
      </c>
      <c r="G187" s="36">
        <v>50422188</v>
      </c>
      <c r="H187" s="39">
        <v>50422188</v>
      </c>
      <c r="I187" s="40">
        <v>24860837</v>
      </c>
      <c r="J187" s="36">
        <v>26004436</v>
      </c>
      <c r="K187" s="37">
        <v>28604879</v>
      </c>
    </row>
    <row r="188" spans="1:11" ht="13.15" customHeight="1" x14ac:dyDescent="0.25">
      <c r="A188" s="35" t="s">
        <v>23</v>
      </c>
      <c r="B188" s="28" t="s">
        <v>20</v>
      </c>
      <c r="C188" s="36">
        <v>2911045</v>
      </c>
      <c r="D188" s="36">
        <v>2997915</v>
      </c>
      <c r="E188" s="37">
        <v>3312606</v>
      </c>
      <c r="F188" s="38">
        <v>3541151</v>
      </c>
      <c r="G188" s="36">
        <v>3541151</v>
      </c>
      <c r="H188" s="39">
        <v>3541151</v>
      </c>
      <c r="I188" s="40">
        <v>3541151</v>
      </c>
      <c r="J188" s="36">
        <v>3704042</v>
      </c>
      <c r="K188" s="37">
        <v>4074449</v>
      </c>
    </row>
    <row r="189" spans="1:11" ht="13.15" customHeight="1" x14ac:dyDescent="0.25">
      <c r="A189" s="35" t="s">
        <v>24</v>
      </c>
      <c r="B189" s="28" t="s">
        <v>20</v>
      </c>
      <c r="C189" s="36">
        <v>25985646</v>
      </c>
      <c r="D189" s="36">
        <v>25618576</v>
      </c>
      <c r="E189" s="37">
        <v>33915331</v>
      </c>
      <c r="F189" s="38">
        <v>34138788</v>
      </c>
      <c r="G189" s="36">
        <v>44137307</v>
      </c>
      <c r="H189" s="39">
        <v>44137307</v>
      </c>
      <c r="I189" s="40">
        <v>46515613</v>
      </c>
      <c r="J189" s="36">
        <v>48655332</v>
      </c>
      <c r="K189" s="37">
        <v>53520864</v>
      </c>
    </row>
    <row r="190" spans="1:11" ht="13.15" customHeight="1" x14ac:dyDescent="0.25">
      <c r="A190" s="35" t="s">
        <v>25</v>
      </c>
      <c r="B190" s="28" t="s">
        <v>20</v>
      </c>
      <c r="C190" s="36">
        <v>1201253</v>
      </c>
      <c r="D190" s="36">
        <v>1285163</v>
      </c>
      <c r="E190" s="37">
        <v>1249688</v>
      </c>
      <c r="F190" s="38">
        <v>1303053</v>
      </c>
      <c r="G190" s="36">
        <v>1303053</v>
      </c>
      <c r="H190" s="39">
        <v>1303053</v>
      </c>
      <c r="I190" s="40">
        <v>1303053</v>
      </c>
      <c r="J190" s="36">
        <v>1362994</v>
      </c>
      <c r="K190" s="37">
        <v>1499293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180719486</v>
      </c>
      <c r="D194" s="29">
        <f t="shared" ref="D194:K194" si="33">SUM(D185:D193)</f>
        <v>182189499</v>
      </c>
      <c r="E194" s="30">
        <f t="shared" si="33"/>
        <v>200640959</v>
      </c>
      <c r="F194" s="31">
        <f t="shared" si="33"/>
        <v>212772880</v>
      </c>
      <c r="G194" s="29">
        <f t="shared" si="33"/>
        <v>228070089</v>
      </c>
      <c r="H194" s="32">
        <f t="shared" si="33"/>
        <v>228070089</v>
      </c>
      <c r="I194" s="33">
        <f t="shared" si="33"/>
        <v>208844366</v>
      </c>
      <c r="J194" s="29">
        <f t="shared" si="33"/>
        <v>218451205</v>
      </c>
      <c r="K194" s="30">
        <f t="shared" si="33"/>
        <v>240296327</v>
      </c>
    </row>
    <row r="195" spans="1:11" ht="13.15" customHeight="1" x14ac:dyDescent="0.25">
      <c r="A195" s="47" t="s">
        <v>31</v>
      </c>
      <c r="B195" s="48" t="s">
        <v>20</v>
      </c>
      <c r="C195" s="36">
        <v>6856664</v>
      </c>
      <c r="D195" s="36">
        <v>10207057</v>
      </c>
      <c r="E195" s="37">
        <v>9167549</v>
      </c>
      <c r="F195" s="38">
        <v>5479054</v>
      </c>
      <c r="G195" s="36">
        <v>4303245</v>
      </c>
      <c r="H195" s="39">
        <v>4303245</v>
      </c>
      <c r="I195" s="40">
        <v>4303245</v>
      </c>
      <c r="J195" s="36">
        <v>4501195</v>
      </c>
      <c r="K195" s="37">
        <v>4951313</v>
      </c>
    </row>
    <row r="196" spans="1:11" ht="13.15" customHeight="1" x14ac:dyDescent="0.25">
      <c r="A196" s="47" t="s">
        <v>32</v>
      </c>
      <c r="B196" s="28" t="s">
        <v>20</v>
      </c>
      <c r="C196" s="41">
        <v>2080846</v>
      </c>
      <c r="D196" s="41">
        <v>2363655</v>
      </c>
      <c r="E196" s="42">
        <v>2079590</v>
      </c>
      <c r="F196" s="43">
        <v>1787285</v>
      </c>
      <c r="G196" s="41">
        <v>1429828</v>
      </c>
      <c r="H196" s="44">
        <v>1429828</v>
      </c>
      <c r="I196" s="45">
        <v>1429828</v>
      </c>
      <c r="J196" s="41">
        <v>1495600</v>
      </c>
      <c r="K196" s="42">
        <v>1645161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8937510</v>
      </c>
      <c r="D197" s="49">
        <f t="shared" si="34"/>
        <v>12570712</v>
      </c>
      <c r="E197" s="50">
        <f t="shared" si="34"/>
        <v>11247139</v>
      </c>
      <c r="F197" s="51">
        <f t="shared" si="34"/>
        <v>7266339</v>
      </c>
      <c r="G197" s="49">
        <f t="shared" si="34"/>
        <v>5733073</v>
      </c>
      <c r="H197" s="52">
        <f t="shared" si="34"/>
        <v>5733073</v>
      </c>
      <c r="I197" s="53">
        <f t="shared" si="34"/>
        <v>5733073</v>
      </c>
      <c r="J197" s="49">
        <f t="shared" si="34"/>
        <v>5996795</v>
      </c>
      <c r="K197" s="50">
        <f t="shared" si="34"/>
        <v>6596474</v>
      </c>
    </row>
    <row r="198" spans="1:11" ht="13.15" customHeight="1" x14ac:dyDescent="0.25">
      <c r="A198" s="46" t="s">
        <v>114</v>
      </c>
      <c r="B198" s="28" t="s">
        <v>20</v>
      </c>
      <c r="C198" s="36">
        <v>9200</v>
      </c>
      <c r="D198" s="36">
        <v>8000</v>
      </c>
      <c r="E198" s="37">
        <v>8014</v>
      </c>
      <c r="F198" s="38">
        <v>9852</v>
      </c>
      <c r="G198" s="36">
        <v>7882</v>
      </c>
      <c r="H198" s="39">
        <v>7882</v>
      </c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>
        <v>8870</v>
      </c>
      <c r="E200" s="42">
        <v>15092</v>
      </c>
      <c r="F200" s="43">
        <v>10000</v>
      </c>
      <c r="G200" s="41">
        <v>5020000</v>
      </c>
      <c r="H200" s="44">
        <v>5020000</v>
      </c>
      <c r="I200" s="45">
        <v>15600</v>
      </c>
      <c r="J200" s="41">
        <v>16224</v>
      </c>
      <c r="K200" s="42">
        <v>16224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8870</v>
      </c>
      <c r="E201" s="30">
        <f t="shared" si="35"/>
        <v>15092</v>
      </c>
      <c r="F201" s="31">
        <f t="shared" si="35"/>
        <v>10000</v>
      </c>
      <c r="G201" s="29">
        <f t="shared" si="35"/>
        <v>5020000</v>
      </c>
      <c r="H201" s="32">
        <f t="shared" si="35"/>
        <v>5020000</v>
      </c>
      <c r="I201" s="33">
        <f t="shared" si="35"/>
        <v>15600</v>
      </c>
      <c r="J201" s="29">
        <f t="shared" si="35"/>
        <v>16224</v>
      </c>
      <c r="K201" s="30">
        <f t="shared" si="35"/>
        <v>16224</v>
      </c>
    </row>
    <row r="202" spans="1:11" ht="13.15" customHeight="1" x14ac:dyDescent="0.25">
      <c r="A202" s="47" t="s">
        <v>37</v>
      </c>
      <c r="B202" s="48" t="s">
        <v>20</v>
      </c>
      <c r="C202" s="36">
        <v>27299936</v>
      </c>
      <c r="D202" s="36">
        <v>27956627</v>
      </c>
      <c r="E202" s="37">
        <v>33394081</v>
      </c>
      <c r="F202" s="38">
        <v>39622039</v>
      </c>
      <c r="G202" s="36">
        <v>38445975</v>
      </c>
      <c r="H202" s="39">
        <v>38445975</v>
      </c>
      <c r="I202" s="40">
        <v>38665136</v>
      </c>
      <c r="J202" s="36">
        <v>40443731</v>
      </c>
      <c r="K202" s="37">
        <v>44488107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27299936</v>
      </c>
      <c r="D204" s="49">
        <f t="shared" si="36"/>
        <v>27956627</v>
      </c>
      <c r="E204" s="50">
        <f t="shared" si="36"/>
        <v>33394081</v>
      </c>
      <c r="F204" s="51">
        <f t="shared" si="36"/>
        <v>39622039</v>
      </c>
      <c r="G204" s="49">
        <f t="shared" si="36"/>
        <v>38445975</v>
      </c>
      <c r="H204" s="52">
        <f t="shared" si="36"/>
        <v>38445975</v>
      </c>
      <c r="I204" s="53">
        <f t="shared" si="36"/>
        <v>38665136</v>
      </c>
      <c r="J204" s="49">
        <f t="shared" si="36"/>
        <v>40443731</v>
      </c>
      <c r="K204" s="50">
        <f t="shared" si="36"/>
        <v>44488107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603662</v>
      </c>
      <c r="D209" s="1">
        <v>425156</v>
      </c>
      <c r="E209" s="2">
        <v>846603</v>
      </c>
      <c r="F209" s="3">
        <v>1261887</v>
      </c>
      <c r="G209" s="1">
        <v>1009509</v>
      </c>
      <c r="H209" s="4">
        <v>1009509</v>
      </c>
      <c r="I209" s="5">
        <v>747071</v>
      </c>
      <c r="J209" s="1">
        <v>781436</v>
      </c>
      <c r="K209" s="2">
        <v>859580</v>
      </c>
    </row>
    <row r="210" spans="1:11" ht="13.15" customHeight="1" x14ac:dyDescent="0.25">
      <c r="A210" s="46" t="s">
        <v>44</v>
      </c>
      <c r="B210" s="28" t="s">
        <v>20</v>
      </c>
      <c r="C210" s="36">
        <v>6830508</v>
      </c>
      <c r="D210" s="36">
        <v>4160545</v>
      </c>
      <c r="E210" s="37">
        <v>7066638</v>
      </c>
      <c r="F210" s="38">
        <v>9167193</v>
      </c>
      <c r="G210" s="36">
        <v>7212924</v>
      </c>
      <c r="H210" s="39">
        <v>7212924</v>
      </c>
      <c r="I210" s="40">
        <v>23444636</v>
      </c>
      <c r="J210" s="36">
        <v>24523088</v>
      </c>
      <c r="K210" s="37">
        <v>26975397</v>
      </c>
    </row>
    <row r="211" spans="1:11" ht="13.15" customHeight="1" x14ac:dyDescent="0.25">
      <c r="A211" s="46" t="s">
        <v>45</v>
      </c>
      <c r="B211" s="28" t="s">
        <v>20</v>
      </c>
      <c r="C211" s="36">
        <v>134745294</v>
      </c>
      <c r="D211" s="36">
        <v>149864528</v>
      </c>
      <c r="E211" s="37">
        <v>162539007</v>
      </c>
      <c r="F211" s="38">
        <v>193523300</v>
      </c>
      <c r="G211" s="36">
        <v>187100552</v>
      </c>
      <c r="H211" s="39">
        <v>187100552</v>
      </c>
      <c r="I211" s="40">
        <v>228110881</v>
      </c>
      <c r="J211" s="36">
        <v>217483269</v>
      </c>
      <c r="K211" s="37">
        <v>239325291</v>
      </c>
    </row>
    <row r="212" spans="1:11" ht="13.15" customHeight="1" x14ac:dyDescent="0.25">
      <c r="A212" s="46" t="s">
        <v>46</v>
      </c>
      <c r="B212" s="48" t="s">
        <v>20</v>
      </c>
      <c r="C212" s="36">
        <v>26723864</v>
      </c>
      <c r="D212" s="36">
        <v>24214794</v>
      </c>
      <c r="E212" s="37">
        <v>29550723</v>
      </c>
      <c r="F212" s="38">
        <v>33986880</v>
      </c>
      <c r="G212" s="36">
        <v>33752293</v>
      </c>
      <c r="H212" s="39">
        <v>33752293</v>
      </c>
      <c r="I212" s="40">
        <v>39799001</v>
      </c>
      <c r="J212" s="36">
        <v>41629627</v>
      </c>
      <c r="K212" s="37">
        <v>45790282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1787838087</v>
      </c>
      <c r="D219" s="62">
        <f t="shared" si="39"/>
        <v>1971192840</v>
      </c>
      <c r="E219" s="63">
        <f t="shared" si="39"/>
        <v>2291362647</v>
      </c>
      <c r="F219" s="64">
        <f t="shared" si="39"/>
        <v>1107239833</v>
      </c>
      <c r="G219" s="62">
        <f t="shared" si="39"/>
        <v>1115971760</v>
      </c>
      <c r="H219" s="65">
        <f t="shared" si="39"/>
        <v>1115971760</v>
      </c>
      <c r="I219" s="66">
        <f t="shared" si="39"/>
        <v>1112975117</v>
      </c>
      <c r="J219" s="62">
        <f t="shared" si="39"/>
        <v>1140671496</v>
      </c>
      <c r="K219" s="63">
        <f t="shared" si="39"/>
        <v>1220362847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0.4438221538041035</v>
      </c>
      <c r="D221" s="6">
        <f t="shared" si="40"/>
        <v>0.56654914936910217</v>
      </c>
      <c r="E221" s="7">
        <f t="shared" si="40"/>
        <v>0.57486705326766963</v>
      </c>
      <c r="F221" s="8">
        <f t="shared" si="40"/>
        <v>0.52822054267763918</v>
      </c>
      <c r="G221" s="6">
        <f t="shared" si="40"/>
        <v>0.50908567852803699</v>
      </c>
      <c r="H221" s="9">
        <f t="shared" si="40"/>
        <v>0.50908567852803699</v>
      </c>
      <c r="I221" s="10">
        <f t="shared" si="40"/>
        <v>0.48630009455714363</v>
      </c>
      <c r="J221" s="6">
        <f t="shared" si="40"/>
        <v>0.5338596949861808</v>
      </c>
      <c r="K221" s="7">
        <f t="shared" si="40"/>
        <v>0.55684024707385882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0.50377548355794988</v>
      </c>
      <c r="D222" s="6">
        <f t="shared" si="41"/>
        <v>0.50834251729250179</v>
      </c>
      <c r="E222" s="7">
        <f t="shared" si="41"/>
        <v>0.44404409046472132</v>
      </c>
      <c r="F222" s="8">
        <f t="shared" si="41"/>
        <v>1.0565167962821422</v>
      </c>
      <c r="G222" s="6">
        <f t="shared" si="41"/>
        <v>1.0805158578081684</v>
      </c>
      <c r="H222" s="9">
        <f t="shared" si="41"/>
        <v>1.0805158578081684</v>
      </c>
      <c r="I222" s="10">
        <f t="shared" si="41"/>
        <v>1.0547481597101902</v>
      </c>
      <c r="J222" s="6">
        <f t="shared" si="41"/>
        <v>1.1540716659237205</v>
      </c>
      <c r="K222" s="7">
        <f t="shared" si="41"/>
        <v>1.2150693433009885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2.2191904028816403E-2</v>
      </c>
      <c r="D223" s="6">
        <f t="shared" si="42"/>
        <v>1.9833582421572592E-2</v>
      </c>
      <c r="E223" s="7">
        <f t="shared" si="42"/>
        <v>2.1553273116177579E-2</v>
      </c>
      <c r="F223" s="8">
        <f t="shared" si="42"/>
        <v>2.5810775869891906E-2</v>
      </c>
      <c r="G223" s="6">
        <f t="shared" si="42"/>
        <v>2.5620550895302029E-2</v>
      </c>
      <c r="H223" s="9">
        <f t="shared" si="42"/>
        <v>2.5620550895302029E-2</v>
      </c>
      <c r="I223" s="10">
        <f t="shared" si="42"/>
        <v>2.9168083671211664E-2</v>
      </c>
      <c r="J223" s="6">
        <f t="shared" si="42"/>
        <v>3.133233180570591E-2</v>
      </c>
      <c r="K223" s="7">
        <f t="shared" si="42"/>
        <v>3.7167520529760738E-2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6.2811896325861372E-2</v>
      </c>
      <c r="D224" s="6">
        <f t="shared" si="43"/>
        <v>5.9264143419073087E-2</v>
      </c>
      <c r="E224" s="7">
        <f t="shared" si="43"/>
        <v>6.1229547807441803E-2</v>
      </c>
      <c r="F224" s="8">
        <f t="shared" si="43"/>
        <v>5.9218488245910479E-2</v>
      </c>
      <c r="G224" s="6">
        <f t="shared" si="43"/>
        <v>5.8950327959796614E-2</v>
      </c>
      <c r="H224" s="9">
        <f t="shared" si="43"/>
        <v>5.8950327959796614E-2</v>
      </c>
      <c r="I224" s="10">
        <f t="shared" si="43"/>
        <v>6.1188554554454558E-2</v>
      </c>
      <c r="J224" s="6">
        <f t="shared" si="43"/>
        <v>7.0258135410400976E-2</v>
      </c>
      <c r="K224" s="7">
        <f t="shared" si="43"/>
        <v>8.3200511786992615E-2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686336854</v>
      </c>
      <c r="D5" s="29">
        <f t="shared" ref="D5:K5" si="0">D15+D18+D19+D22+D25+D26+SUM(D29:D35)+D38</f>
        <v>686345526</v>
      </c>
      <c r="E5" s="30">
        <f t="shared" si="0"/>
        <v>840635001</v>
      </c>
      <c r="F5" s="31">
        <f t="shared" si="0"/>
        <v>1309425610</v>
      </c>
      <c r="G5" s="29">
        <f t="shared" si="0"/>
        <v>1174548456</v>
      </c>
      <c r="H5" s="32">
        <f t="shared" si="0"/>
        <v>1174548456</v>
      </c>
      <c r="I5" s="33">
        <f t="shared" si="0"/>
        <v>1268836740</v>
      </c>
      <c r="J5" s="29">
        <f t="shared" si="0"/>
        <v>1471110150</v>
      </c>
      <c r="K5" s="30">
        <f t="shared" si="0"/>
        <v>1136185740</v>
      </c>
    </row>
    <row r="6" spans="1:11" ht="13.15" customHeight="1" x14ac:dyDescent="0.25">
      <c r="A6" s="35" t="s">
        <v>19</v>
      </c>
      <c r="B6" s="28" t="s">
        <v>20</v>
      </c>
      <c r="C6" s="36">
        <v>102072182</v>
      </c>
      <c r="D6" s="36">
        <v>102072182</v>
      </c>
      <c r="E6" s="37">
        <v>102072182</v>
      </c>
      <c r="F6" s="38">
        <v>380219730</v>
      </c>
      <c r="G6" s="36">
        <v>391756580</v>
      </c>
      <c r="H6" s="39">
        <v>391756580</v>
      </c>
      <c r="I6" s="40">
        <v>380180450</v>
      </c>
      <c r="J6" s="36">
        <v>271720740</v>
      </c>
      <c r="K6" s="37">
        <v>295579370</v>
      </c>
    </row>
    <row r="7" spans="1:11" ht="13.15" customHeight="1" x14ac:dyDescent="0.25">
      <c r="A7" s="35" t="s">
        <v>21</v>
      </c>
      <c r="B7" s="28" t="s">
        <v>20</v>
      </c>
      <c r="C7" s="36">
        <v>548590</v>
      </c>
      <c r="D7" s="36">
        <v>548590</v>
      </c>
      <c r="E7" s="37">
        <v>548590</v>
      </c>
      <c r="F7" s="38">
        <v>30624670</v>
      </c>
      <c r="G7" s="36">
        <v>20488640</v>
      </c>
      <c r="H7" s="39">
        <v>20488640</v>
      </c>
      <c r="I7" s="40">
        <v>30821740</v>
      </c>
      <c r="J7" s="36">
        <v>28500000</v>
      </c>
      <c r="K7" s="37">
        <v>26900000</v>
      </c>
    </row>
    <row r="8" spans="1:11" ht="13.15" customHeight="1" x14ac:dyDescent="0.25">
      <c r="A8" s="35" t="s">
        <v>22</v>
      </c>
      <c r="B8" s="28" t="s">
        <v>20</v>
      </c>
      <c r="C8" s="36">
        <v>191047677</v>
      </c>
      <c r="D8" s="36">
        <v>191047677</v>
      </c>
      <c r="E8" s="37">
        <v>234275052</v>
      </c>
      <c r="F8" s="38">
        <v>179339170</v>
      </c>
      <c r="G8" s="36">
        <v>159146980</v>
      </c>
      <c r="H8" s="39">
        <v>159146980</v>
      </c>
      <c r="I8" s="40">
        <v>143258210</v>
      </c>
      <c r="J8" s="36">
        <v>69926160</v>
      </c>
      <c r="K8" s="37">
        <v>74230510</v>
      </c>
    </row>
    <row r="9" spans="1:11" ht="13.15" customHeight="1" x14ac:dyDescent="0.25">
      <c r="A9" s="35" t="s">
        <v>23</v>
      </c>
      <c r="B9" s="28" t="s">
        <v>20</v>
      </c>
      <c r="C9" s="36">
        <v>225834112</v>
      </c>
      <c r="D9" s="36">
        <v>225834112</v>
      </c>
      <c r="E9" s="37">
        <v>302077154</v>
      </c>
      <c r="F9" s="38">
        <v>393604570</v>
      </c>
      <c r="G9" s="36">
        <v>381270950</v>
      </c>
      <c r="H9" s="39">
        <v>381270950</v>
      </c>
      <c r="I9" s="40">
        <v>289313910</v>
      </c>
      <c r="J9" s="36">
        <v>414016160</v>
      </c>
      <c r="K9" s="37">
        <v>60600000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64441990</v>
      </c>
      <c r="G10" s="36">
        <v>41662030</v>
      </c>
      <c r="H10" s="39">
        <v>41662030</v>
      </c>
      <c r="I10" s="40">
        <v>116469550</v>
      </c>
      <c r="J10" s="36">
        <v>112700000</v>
      </c>
      <c r="K10" s="37">
        <v>91200000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2000000</v>
      </c>
      <c r="J11" s="36">
        <v>2000000</v>
      </c>
      <c r="K11" s="37">
        <v>2000000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5600000</v>
      </c>
      <c r="G14" s="41"/>
      <c r="H14" s="44"/>
      <c r="I14" s="45">
        <v>2000000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519502561</v>
      </c>
      <c r="D15" s="29">
        <f t="shared" ref="D15:K15" si="1">SUM(D6:D14)</f>
        <v>519502561</v>
      </c>
      <c r="E15" s="30">
        <f t="shared" si="1"/>
        <v>638972978</v>
      </c>
      <c r="F15" s="31">
        <f t="shared" si="1"/>
        <v>1053830130</v>
      </c>
      <c r="G15" s="29">
        <f t="shared" si="1"/>
        <v>994325180</v>
      </c>
      <c r="H15" s="32">
        <f t="shared" si="1"/>
        <v>994325180</v>
      </c>
      <c r="I15" s="33">
        <f t="shared" si="1"/>
        <v>964043860</v>
      </c>
      <c r="J15" s="29">
        <f t="shared" si="1"/>
        <v>898863060</v>
      </c>
      <c r="K15" s="30">
        <f t="shared" si="1"/>
        <v>550509880</v>
      </c>
    </row>
    <row r="16" spans="1:11" ht="13.15" customHeight="1" x14ac:dyDescent="0.25">
      <c r="A16" s="47" t="s">
        <v>31</v>
      </c>
      <c r="B16" s="48" t="s">
        <v>20</v>
      </c>
      <c r="C16" s="36">
        <v>3732538</v>
      </c>
      <c r="D16" s="36">
        <v>3732538</v>
      </c>
      <c r="E16" s="37">
        <v>3732538</v>
      </c>
      <c r="F16" s="38">
        <v>10117400</v>
      </c>
      <c r="G16" s="36">
        <v>7404357</v>
      </c>
      <c r="H16" s="39">
        <v>7404357</v>
      </c>
      <c r="I16" s="40">
        <v>7847840</v>
      </c>
      <c r="J16" s="36">
        <v>4300000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>
        <v>2425207</v>
      </c>
      <c r="D17" s="41">
        <v>2425207</v>
      </c>
      <c r="E17" s="42">
        <v>5439086</v>
      </c>
      <c r="F17" s="43">
        <v>13826070</v>
      </c>
      <c r="G17" s="41">
        <v>1554790</v>
      </c>
      <c r="H17" s="44">
        <v>1554790</v>
      </c>
      <c r="I17" s="45">
        <v>5000000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6157745</v>
      </c>
      <c r="D18" s="49">
        <f t="shared" ref="D18:K18" si="2">SUM(D16:D17)</f>
        <v>6157745</v>
      </c>
      <c r="E18" s="50">
        <f t="shared" si="2"/>
        <v>9171624</v>
      </c>
      <c r="F18" s="51">
        <f t="shared" si="2"/>
        <v>23943470</v>
      </c>
      <c r="G18" s="49">
        <f t="shared" si="2"/>
        <v>8959147</v>
      </c>
      <c r="H18" s="52">
        <f t="shared" si="2"/>
        <v>8959147</v>
      </c>
      <c r="I18" s="53">
        <f t="shared" si="2"/>
        <v>12847840</v>
      </c>
      <c r="J18" s="49">
        <f t="shared" si="2"/>
        <v>4300000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44470500</v>
      </c>
      <c r="G23" s="36">
        <v>26346950</v>
      </c>
      <c r="H23" s="39">
        <v>26346950</v>
      </c>
      <c r="I23" s="40">
        <v>47800000</v>
      </c>
      <c r="J23" s="36">
        <v>5500000</v>
      </c>
      <c r="K23" s="37">
        <v>630000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>
        <v>328597390</v>
      </c>
      <c r="K24" s="42">
        <v>343652180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44470500</v>
      </c>
      <c r="G25" s="49">
        <f t="shared" si="4"/>
        <v>26346950</v>
      </c>
      <c r="H25" s="52">
        <f t="shared" si="4"/>
        <v>26346950</v>
      </c>
      <c r="I25" s="53">
        <f t="shared" si="4"/>
        <v>47800000</v>
      </c>
      <c r="J25" s="49">
        <f t="shared" si="4"/>
        <v>334097390</v>
      </c>
      <c r="K25" s="50">
        <f t="shared" si="4"/>
        <v>344282180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16669270</v>
      </c>
      <c r="D28" s="41">
        <v>16669270</v>
      </c>
      <c r="E28" s="42">
        <v>16014726</v>
      </c>
      <c r="F28" s="43">
        <v>41200000</v>
      </c>
      <c r="G28" s="41">
        <v>12554850</v>
      </c>
      <c r="H28" s="44">
        <v>12554850</v>
      </c>
      <c r="I28" s="45">
        <v>30958050</v>
      </c>
      <c r="J28" s="41">
        <v>46110000</v>
      </c>
      <c r="K28" s="42">
        <v>47076600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16669270</v>
      </c>
      <c r="D29" s="29">
        <f t="shared" si="5"/>
        <v>16669270</v>
      </c>
      <c r="E29" s="30">
        <f t="shared" si="5"/>
        <v>16014726</v>
      </c>
      <c r="F29" s="31">
        <f t="shared" si="5"/>
        <v>41200000</v>
      </c>
      <c r="G29" s="29">
        <f t="shared" si="5"/>
        <v>12554850</v>
      </c>
      <c r="H29" s="32">
        <f t="shared" si="5"/>
        <v>12554850</v>
      </c>
      <c r="I29" s="33">
        <f t="shared" si="5"/>
        <v>30958050</v>
      </c>
      <c r="J29" s="29">
        <f t="shared" si="5"/>
        <v>46110000</v>
      </c>
      <c r="K29" s="30">
        <f t="shared" si="5"/>
        <v>47076600</v>
      </c>
    </row>
    <row r="30" spans="1:11" ht="13.15" customHeight="1" x14ac:dyDescent="0.25">
      <c r="A30" s="46" t="s">
        <v>43</v>
      </c>
      <c r="B30" s="28" t="s">
        <v>20</v>
      </c>
      <c r="C30" s="1">
        <v>28541311</v>
      </c>
      <c r="D30" s="1">
        <v>28541311</v>
      </c>
      <c r="E30" s="2">
        <v>31460351</v>
      </c>
      <c r="F30" s="3">
        <v>22115000</v>
      </c>
      <c r="G30" s="1">
        <v>27289000</v>
      </c>
      <c r="H30" s="4">
        <v>27289000</v>
      </c>
      <c r="I30" s="5">
        <v>23451950</v>
      </c>
      <c r="J30" s="1">
        <v>18650000</v>
      </c>
      <c r="K30" s="2">
        <v>24450000</v>
      </c>
    </row>
    <row r="31" spans="1:11" ht="13.15" customHeight="1" x14ac:dyDescent="0.25">
      <c r="A31" s="46" t="s">
        <v>44</v>
      </c>
      <c r="B31" s="28" t="s">
        <v>20</v>
      </c>
      <c r="C31" s="36">
        <v>3007468</v>
      </c>
      <c r="D31" s="36">
        <v>3007468</v>
      </c>
      <c r="E31" s="37">
        <v>3343871</v>
      </c>
      <c r="F31" s="38">
        <v>7850000</v>
      </c>
      <c r="G31" s="36">
        <v>6445000</v>
      </c>
      <c r="H31" s="39">
        <v>6445000</v>
      </c>
      <c r="I31" s="40">
        <v>3600000</v>
      </c>
      <c r="J31" s="36">
        <v>4400000</v>
      </c>
      <c r="K31" s="37">
        <v>1800000</v>
      </c>
    </row>
    <row r="32" spans="1:11" ht="13.15" customHeight="1" x14ac:dyDescent="0.25">
      <c r="A32" s="46" t="s">
        <v>45</v>
      </c>
      <c r="B32" s="28" t="s">
        <v>20</v>
      </c>
      <c r="C32" s="36">
        <v>71111859</v>
      </c>
      <c r="D32" s="36">
        <v>71120531</v>
      </c>
      <c r="E32" s="37">
        <v>81990686</v>
      </c>
      <c r="F32" s="38">
        <v>65279990</v>
      </c>
      <c r="G32" s="36">
        <v>52613433</v>
      </c>
      <c r="H32" s="39">
        <v>52613433</v>
      </c>
      <c r="I32" s="40">
        <v>112564780</v>
      </c>
      <c r="J32" s="36">
        <v>74300000</v>
      </c>
      <c r="K32" s="37">
        <v>82160000</v>
      </c>
    </row>
    <row r="33" spans="1:11" ht="13.15" customHeight="1" x14ac:dyDescent="0.25">
      <c r="A33" s="46" t="s">
        <v>46</v>
      </c>
      <c r="B33" s="48" t="s">
        <v>20</v>
      </c>
      <c r="C33" s="36">
        <v>23640212</v>
      </c>
      <c r="D33" s="36">
        <v>23640212</v>
      </c>
      <c r="E33" s="37">
        <v>11539555</v>
      </c>
      <c r="F33" s="38">
        <v>46320000</v>
      </c>
      <c r="G33" s="36">
        <v>42288476</v>
      </c>
      <c r="H33" s="39">
        <v>42288476</v>
      </c>
      <c r="I33" s="40">
        <v>72070260</v>
      </c>
      <c r="J33" s="36">
        <v>90389700</v>
      </c>
      <c r="K33" s="37">
        <v>84907080</v>
      </c>
    </row>
    <row r="34" spans="1:11" ht="13.15" customHeight="1" x14ac:dyDescent="0.25">
      <c r="A34" s="46" t="s">
        <v>47</v>
      </c>
      <c r="B34" s="28" t="s">
        <v>20</v>
      </c>
      <c r="C34" s="36">
        <v>17706428</v>
      </c>
      <c r="D34" s="36">
        <v>17706428</v>
      </c>
      <c r="E34" s="37">
        <v>48141210</v>
      </c>
      <c r="F34" s="38">
        <v>4416520</v>
      </c>
      <c r="G34" s="36">
        <v>3726420</v>
      </c>
      <c r="H34" s="39">
        <v>3726420</v>
      </c>
      <c r="I34" s="40">
        <v>1500000</v>
      </c>
      <c r="J34" s="36"/>
      <c r="K34" s="37">
        <v>1000000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23967112824</v>
      </c>
      <c r="D40" s="29">
        <f t="shared" ref="D40:K40" si="7">D50+D53+D54+D57+D60+D61+SUM(D64:D70)+D73</f>
        <v>23967256174</v>
      </c>
      <c r="E40" s="30">
        <f t="shared" si="7"/>
        <v>24854776253</v>
      </c>
      <c r="F40" s="31">
        <f t="shared" si="7"/>
        <v>354464300</v>
      </c>
      <c r="G40" s="29">
        <f t="shared" si="7"/>
        <v>361625610</v>
      </c>
      <c r="H40" s="32">
        <f t="shared" si="7"/>
        <v>361625610</v>
      </c>
      <c r="I40" s="33">
        <f t="shared" si="7"/>
        <v>408636550</v>
      </c>
      <c r="J40" s="29">
        <f t="shared" si="7"/>
        <v>284546010</v>
      </c>
      <c r="K40" s="30">
        <f t="shared" si="7"/>
        <v>282900340</v>
      </c>
    </row>
    <row r="41" spans="1:11" ht="13.15" customHeight="1" x14ac:dyDescent="0.25">
      <c r="A41" s="35" t="s">
        <v>19</v>
      </c>
      <c r="B41" s="28" t="s">
        <v>20</v>
      </c>
      <c r="C41" s="36">
        <v>1395131457</v>
      </c>
      <c r="D41" s="36">
        <v>1395274807</v>
      </c>
      <c r="E41" s="37">
        <v>1728600828</v>
      </c>
      <c r="F41" s="38">
        <v>87250000</v>
      </c>
      <c r="G41" s="36">
        <v>67250000</v>
      </c>
      <c r="H41" s="39">
        <v>67250000</v>
      </c>
      <c r="I41" s="40">
        <v>70500000</v>
      </c>
      <c r="J41" s="36">
        <v>65500000</v>
      </c>
      <c r="K41" s="37">
        <v>58500000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>
        <v>10000000</v>
      </c>
      <c r="G42" s="36">
        <v>10000000</v>
      </c>
      <c r="H42" s="39">
        <v>10000000</v>
      </c>
      <c r="I42" s="40">
        <v>9000000</v>
      </c>
      <c r="J42" s="36">
        <v>8000000</v>
      </c>
      <c r="K42" s="37">
        <v>7000000</v>
      </c>
    </row>
    <row r="43" spans="1:11" ht="13.15" customHeight="1" x14ac:dyDescent="0.25">
      <c r="A43" s="35" t="s">
        <v>22</v>
      </c>
      <c r="B43" s="28" t="s">
        <v>20</v>
      </c>
      <c r="C43" s="36">
        <v>288795840</v>
      </c>
      <c r="D43" s="36">
        <v>288795840</v>
      </c>
      <c r="E43" s="37">
        <v>375456968</v>
      </c>
      <c r="F43" s="38">
        <v>68423500</v>
      </c>
      <c r="G43" s="36">
        <v>74923500</v>
      </c>
      <c r="H43" s="39">
        <v>74923500</v>
      </c>
      <c r="I43" s="40">
        <v>60270000</v>
      </c>
      <c r="J43" s="36">
        <v>61270000</v>
      </c>
      <c r="K43" s="37">
        <v>61270000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72766700</v>
      </c>
      <c r="G44" s="36">
        <v>79908010</v>
      </c>
      <c r="H44" s="39">
        <v>79908010</v>
      </c>
      <c r="I44" s="40">
        <v>123509610</v>
      </c>
      <c r="J44" s="36">
        <v>86930450</v>
      </c>
      <c r="K44" s="37">
        <v>66300000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57291930</v>
      </c>
      <c r="G45" s="36">
        <v>61091930</v>
      </c>
      <c r="H45" s="39">
        <v>61091930</v>
      </c>
      <c r="I45" s="40">
        <v>87983460</v>
      </c>
      <c r="J45" s="36">
        <v>30345560</v>
      </c>
      <c r="K45" s="37">
        <v>61180340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15652170</v>
      </c>
      <c r="G46" s="36">
        <v>18652170</v>
      </c>
      <c r="H46" s="39">
        <v>18652170</v>
      </c>
      <c r="I46" s="40">
        <v>13543480</v>
      </c>
      <c r="J46" s="36">
        <v>500000</v>
      </c>
      <c r="K46" s="37">
        <v>3000000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1683927297</v>
      </c>
      <c r="D50" s="29">
        <f t="shared" ref="D50:K50" si="8">SUM(D41:D49)</f>
        <v>1684070647</v>
      </c>
      <c r="E50" s="30">
        <f t="shared" si="8"/>
        <v>2104057796</v>
      </c>
      <c r="F50" s="31">
        <f t="shared" si="8"/>
        <v>311384300</v>
      </c>
      <c r="G50" s="29">
        <f t="shared" si="8"/>
        <v>311825610</v>
      </c>
      <c r="H50" s="32">
        <f t="shared" si="8"/>
        <v>311825610</v>
      </c>
      <c r="I50" s="33">
        <f t="shared" si="8"/>
        <v>364806550</v>
      </c>
      <c r="J50" s="29">
        <f t="shared" si="8"/>
        <v>252546010</v>
      </c>
      <c r="K50" s="30">
        <f t="shared" si="8"/>
        <v>257250340</v>
      </c>
    </row>
    <row r="51" spans="1:11" ht="13.15" customHeight="1" x14ac:dyDescent="0.25">
      <c r="A51" s="47" t="s">
        <v>31</v>
      </c>
      <c r="B51" s="48" t="s">
        <v>20</v>
      </c>
      <c r="C51" s="36">
        <v>20443615</v>
      </c>
      <c r="D51" s="36">
        <v>20443615</v>
      </c>
      <c r="E51" s="37">
        <v>27250066</v>
      </c>
      <c r="F51" s="38">
        <v>15330000</v>
      </c>
      <c r="G51" s="36">
        <v>10900000</v>
      </c>
      <c r="H51" s="39">
        <v>10900000</v>
      </c>
      <c r="I51" s="40">
        <v>25130000</v>
      </c>
      <c r="J51" s="36">
        <v>24200000</v>
      </c>
      <c r="K51" s="37">
        <v>19700000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2000000</v>
      </c>
      <c r="G52" s="41">
        <v>2000000</v>
      </c>
      <c r="H52" s="44">
        <v>2000000</v>
      </c>
      <c r="I52" s="45">
        <v>3950000</v>
      </c>
      <c r="J52" s="41">
        <v>2000000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20443615</v>
      </c>
      <c r="D53" s="49">
        <f t="shared" si="9"/>
        <v>20443615</v>
      </c>
      <c r="E53" s="50">
        <f t="shared" si="9"/>
        <v>27250066</v>
      </c>
      <c r="F53" s="51">
        <f t="shared" si="9"/>
        <v>17330000</v>
      </c>
      <c r="G53" s="49">
        <f t="shared" si="9"/>
        <v>12900000</v>
      </c>
      <c r="H53" s="52">
        <f t="shared" si="9"/>
        <v>12900000</v>
      </c>
      <c r="I53" s="53">
        <f t="shared" si="9"/>
        <v>29080000</v>
      </c>
      <c r="J53" s="49">
        <f t="shared" si="9"/>
        <v>26200000</v>
      </c>
      <c r="K53" s="50">
        <f t="shared" si="9"/>
        <v>19700000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>
        <v>224376312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39681021</v>
      </c>
      <c r="D58" s="36">
        <v>39681021</v>
      </c>
      <c r="E58" s="37">
        <v>58121648</v>
      </c>
      <c r="F58" s="38">
        <v>2250000</v>
      </c>
      <c r="G58" s="36">
        <v>2800000</v>
      </c>
      <c r="H58" s="39">
        <v>2800000</v>
      </c>
      <c r="I58" s="40">
        <v>4250000</v>
      </c>
      <c r="J58" s="36">
        <v>5300000</v>
      </c>
      <c r="K58" s="37">
        <v>2950000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>
        <v>39627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39681021</v>
      </c>
      <c r="D60" s="49">
        <f t="shared" si="11"/>
        <v>39681021</v>
      </c>
      <c r="E60" s="50">
        <f t="shared" si="11"/>
        <v>58161275</v>
      </c>
      <c r="F60" s="51">
        <f t="shared" si="11"/>
        <v>2250000</v>
      </c>
      <c r="G60" s="49">
        <f t="shared" si="11"/>
        <v>2800000</v>
      </c>
      <c r="H60" s="52">
        <f t="shared" si="11"/>
        <v>2800000</v>
      </c>
      <c r="I60" s="53">
        <f t="shared" si="11"/>
        <v>4250000</v>
      </c>
      <c r="J60" s="49">
        <f t="shared" si="11"/>
        <v>5300000</v>
      </c>
      <c r="K60" s="50">
        <f t="shared" si="11"/>
        <v>2950000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24560074</v>
      </c>
      <c r="D65" s="1">
        <v>24560074</v>
      </c>
      <c r="E65" s="2">
        <v>29312068</v>
      </c>
      <c r="F65" s="3"/>
      <c r="G65" s="1"/>
      <c r="H65" s="4"/>
      <c r="I65" s="5">
        <v>500000</v>
      </c>
      <c r="J65" s="1">
        <v>500000</v>
      </c>
      <c r="K65" s="2">
        <v>3000000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22197044051</v>
      </c>
      <c r="D67" s="36">
        <v>22197044051</v>
      </c>
      <c r="E67" s="37">
        <v>22410161970</v>
      </c>
      <c r="F67" s="38">
        <v>1000000</v>
      </c>
      <c r="G67" s="36">
        <v>1000000</v>
      </c>
      <c r="H67" s="39">
        <v>1000000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>
        <v>22500000</v>
      </c>
      <c r="G68" s="36">
        <v>33100000</v>
      </c>
      <c r="H68" s="39">
        <v>33100000</v>
      </c>
      <c r="I68" s="40">
        <v>10000000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1456766</v>
      </c>
      <c r="D70" s="36">
        <v>1456766</v>
      </c>
      <c r="E70" s="37">
        <v>1456766</v>
      </c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5444715979</v>
      </c>
      <c r="D75" s="29">
        <f t="shared" ref="D75:K75" si="14">D85+D88+D89+D92+D95+D96+SUM(D99:D105)+D108</f>
        <v>5445620729</v>
      </c>
      <c r="E75" s="30">
        <f t="shared" si="14"/>
        <v>6331670298</v>
      </c>
      <c r="F75" s="31">
        <f t="shared" si="14"/>
        <v>332067520</v>
      </c>
      <c r="G75" s="29">
        <f t="shared" si="14"/>
        <v>271302670</v>
      </c>
      <c r="H75" s="32">
        <f t="shared" si="14"/>
        <v>271302670</v>
      </c>
      <c r="I75" s="33">
        <f t="shared" si="14"/>
        <v>287851120</v>
      </c>
      <c r="J75" s="29">
        <f t="shared" si="14"/>
        <v>215389430</v>
      </c>
      <c r="K75" s="30">
        <f t="shared" si="14"/>
        <v>351295100</v>
      </c>
    </row>
    <row r="76" spans="1:11" ht="13.15" customHeight="1" x14ac:dyDescent="0.25">
      <c r="A76" s="35" t="s">
        <v>19</v>
      </c>
      <c r="B76" s="28" t="s">
        <v>20</v>
      </c>
      <c r="C76" s="36">
        <v>809915406</v>
      </c>
      <c r="D76" s="36">
        <v>809915406</v>
      </c>
      <c r="E76" s="37">
        <v>1023162521</v>
      </c>
      <c r="F76" s="38">
        <v>96684780</v>
      </c>
      <c r="G76" s="36">
        <v>66768280</v>
      </c>
      <c r="H76" s="39">
        <v>66768280</v>
      </c>
      <c r="I76" s="40">
        <v>39627580</v>
      </c>
      <c r="J76" s="36">
        <v>43239430</v>
      </c>
      <c r="K76" s="37">
        <v>53095100</v>
      </c>
    </row>
    <row r="77" spans="1:11" ht="13.15" customHeight="1" x14ac:dyDescent="0.25">
      <c r="A77" s="35" t="s">
        <v>21</v>
      </c>
      <c r="B77" s="28" t="s">
        <v>20</v>
      </c>
      <c r="C77" s="36">
        <v>195479177</v>
      </c>
      <c r="D77" s="36">
        <v>195479177</v>
      </c>
      <c r="E77" s="37">
        <v>237948922</v>
      </c>
      <c r="F77" s="38">
        <v>26437200</v>
      </c>
      <c r="G77" s="36">
        <v>21337200</v>
      </c>
      <c r="H77" s="39">
        <v>21337200</v>
      </c>
      <c r="I77" s="40">
        <v>22000000</v>
      </c>
      <c r="J77" s="36">
        <v>26800000</v>
      </c>
      <c r="K77" s="37">
        <v>22500000</v>
      </c>
    </row>
    <row r="78" spans="1:11" ht="13.15" customHeight="1" x14ac:dyDescent="0.25">
      <c r="A78" s="35" t="s">
        <v>22</v>
      </c>
      <c r="B78" s="28" t="s">
        <v>20</v>
      </c>
      <c r="C78" s="36">
        <v>878959276</v>
      </c>
      <c r="D78" s="36">
        <v>879689126</v>
      </c>
      <c r="E78" s="37">
        <v>1028327190</v>
      </c>
      <c r="F78" s="38">
        <v>65248130</v>
      </c>
      <c r="G78" s="36">
        <v>61595960</v>
      </c>
      <c r="H78" s="39">
        <v>61595960</v>
      </c>
      <c r="I78" s="40">
        <v>39969590</v>
      </c>
      <c r="J78" s="36">
        <v>20600000</v>
      </c>
      <c r="K78" s="37">
        <v>17100000</v>
      </c>
    </row>
    <row r="79" spans="1:11" ht="13.15" customHeight="1" x14ac:dyDescent="0.25">
      <c r="A79" s="35" t="s">
        <v>23</v>
      </c>
      <c r="B79" s="28" t="s">
        <v>20</v>
      </c>
      <c r="C79" s="36">
        <v>1698553422</v>
      </c>
      <c r="D79" s="36">
        <v>1698728322</v>
      </c>
      <c r="E79" s="37">
        <v>1986168408</v>
      </c>
      <c r="F79" s="38">
        <v>11000000</v>
      </c>
      <c r="G79" s="36">
        <v>10500000</v>
      </c>
      <c r="H79" s="39">
        <v>10500000</v>
      </c>
      <c r="I79" s="40">
        <v>28000000</v>
      </c>
      <c r="J79" s="36">
        <v>32000000</v>
      </c>
      <c r="K79" s="37">
        <v>60500000</v>
      </c>
    </row>
    <row r="80" spans="1:11" ht="13.15" customHeight="1" x14ac:dyDescent="0.25">
      <c r="A80" s="35" t="s">
        <v>24</v>
      </c>
      <c r="B80" s="28" t="s">
        <v>20</v>
      </c>
      <c r="C80" s="36">
        <v>1062856492</v>
      </c>
      <c r="D80" s="36">
        <v>1062856492</v>
      </c>
      <c r="E80" s="37">
        <v>1160530238</v>
      </c>
      <c r="F80" s="38">
        <v>49419770</v>
      </c>
      <c r="G80" s="36">
        <v>44769770</v>
      </c>
      <c r="H80" s="39">
        <v>44769770</v>
      </c>
      <c r="I80" s="40">
        <v>55750000</v>
      </c>
      <c r="J80" s="36">
        <v>24950000</v>
      </c>
      <c r="K80" s="37">
        <v>126800000</v>
      </c>
    </row>
    <row r="81" spans="1:11" ht="13.15" customHeight="1" x14ac:dyDescent="0.25">
      <c r="A81" s="35" t="s">
        <v>25</v>
      </c>
      <c r="B81" s="28" t="s">
        <v>20</v>
      </c>
      <c r="C81" s="36">
        <v>38580008</v>
      </c>
      <c r="D81" s="36">
        <v>38580008</v>
      </c>
      <c r="E81" s="37">
        <v>38580008</v>
      </c>
      <c r="F81" s="38">
        <v>3000000</v>
      </c>
      <c r="G81" s="36"/>
      <c r="H81" s="39"/>
      <c r="I81" s="40">
        <v>4000000</v>
      </c>
      <c r="J81" s="36">
        <v>4000000</v>
      </c>
      <c r="K81" s="37">
        <v>19000000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2270</v>
      </c>
      <c r="D84" s="41">
        <v>2270</v>
      </c>
      <c r="E84" s="42">
        <v>2270</v>
      </c>
      <c r="F84" s="43">
        <v>2000000</v>
      </c>
      <c r="G84" s="41"/>
      <c r="H84" s="44"/>
      <c r="I84" s="45">
        <v>2000000</v>
      </c>
      <c r="J84" s="41">
        <v>2000000</v>
      </c>
      <c r="K84" s="42">
        <v>1000000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4684346051</v>
      </c>
      <c r="D85" s="29">
        <f t="shared" ref="D85:K85" si="15">SUM(D76:D84)</f>
        <v>4685250801</v>
      </c>
      <c r="E85" s="30">
        <f t="shared" si="15"/>
        <v>5474719557</v>
      </c>
      <c r="F85" s="31">
        <f t="shared" si="15"/>
        <v>253789880</v>
      </c>
      <c r="G85" s="29">
        <f t="shared" si="15"/>
        <v>204971210</v>
      </c>
      <c r="H85" s="32">
        <f t="shared" si="15"/>
        <v>204971210</v>
      </c>
      <c r="I85" s="33">
        <f t="shared" si="15"/>
        <v>191347170</v>
      </c>
      <c r="J85" s="29">
        <f t="shared" si="15"/>
        <v>153589430</v>
      </c>
      <c r="K85" s="30">
        <f t="shared" si="15"/>
        <v>299995100</v>
      </c>
    </row>
    <row r="86" spans="1:11" ht="13.15" customHeight="1" x14ac:dyDescent="0.25">
      <c r="A86" s="47" t="s">
        <v>31</v>
      </c>
      <c r="B86" s="48" t="s">
        <v>20</v>
      </c>
      <c r="C86" s="36">
        <v>283803388</v>
      </c>
      <c r="D86" s="36">
        <v>283803388</v>
      </c>
      <c r="E86" s="37">
        <v>303207659</v>
      </c>
      <c r="F86" s="38">
        <v>54549990</v>
      </c>
      <c r="G86" s="36">
        <v>41906730</v>
      </c>
      <c r="H86" s="39">
        <v>41906730</v>
      </c>
      <c r="I86" s="40">
        <v>61636960</v>
      </c>
      <c r="J86" s="36">
        <v>30000000</v>
      </c>
      <c r="K86" s="37">
        <v>24200000</v>
      </c>
    </row>
    <row r="87" spans="1:11" ht="13.15" customHeight="1" x14ac:dyDescent="0.25">
      <c r="A87" s="47" t="s">
        <v>32</v>
      </c>
      <c r="B87" s="28" t="s">
        <v>20</v>
      </c>
      <c r="C87" s="41">
        <v>209901804</v>
      </c>
      <c r="D87" s="41">
        <v>209901804</v>
      </c>
      <c r="E87" s="42">
        <v>248152569</v>
      </c>
      <c r="F87" s="43">
        <v>9173910</v>
      </c>
      <c r="G87" s="41">
        <v>12891290</v>
      </c>
      <c r="H87" s="44">
        <v>12891290</v>
      </c>
      <c r="I87" s="45">
        <v>16215230</v>
      </c>
      <c r="J87" s="41">
        <v>10500000</v>
      </c>
      <c r="K87" s="42">
        <v>9700000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493705192</v>
      </c>
      <c r="D88" s="49">
        <f t="shared" si="16"/>
        <v>493705192</v>
      </c>
      <c r="E88" s="50">
        <f t="shared" si="16"/>
        <v>551360228</v>
      </c>
      <c r="F88" s="51">
        <f t="shared" si="16"/>
        <v>63723900</v>
      </c>
      <c r="G88" s="49">
        <f t="shared" si="16"/>
        <v>54798020</v>
      </c>
      <c r="H88" s="52">
        <f t="shared" si="16"/>
        <v>54798020</v>
      </c>
      <c r="I88" s="53">
        <f t="shared" si="16"/>
        <v>77852190</v>
      </c>
      <c r="J88" s="49">
        <f t="shared" si="16"/>
        <v>40500000</v>
      </c>
      <c r="K88" s="50">
        <f t="shared" si="16"/>
        <v>33900000</v>
      </c>
    </row>
    <row r="89" spans="1:11" ht="13.15" customHeight="1" x14ac:dyDescent="0.25">
      <c r="A89" s="46" t="s">
        <v>114</v>
      </c>
      <c r="B89" s="28" t="s">
        <v>20</v>
      </c>
      <c r="C89" s="36">
        <v>-4179618</v>
      </c>
      <c r="D89" s="36">
        <v>-4179618</v>
      </c>
      <c r="E89" s="37">
        <v>-4179618</v>
      </c>
      <c r="F89" s="38">
        <v>900000</v>
      </c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107784842</v>
      </c>
      <c r="D93" s="36">
        <v>107784842</v>
      </c>
      <c r="E93" s="37">
        <v>119589841</v>
      </c>
      <c r="F93" s="38">
        <v>12333740</v>
      </c>
      <c r="G93" s="36">
        <v>10533440</v>
      </c>
      <c r="H93" s="39">
        <v>10533440</v>
      </c>
      <c r="I93" s="40">
        <v>17651760</v>
      </c>
      <c r="J93" s="36">
        <v>20300000</v>
      </c>
      <c r="K93" s="37">
        <v>16400000</v>
      </c>
    </row>
    <row r="94" spans="1:11" ht="13.15" customHeight="1" x14ac:dyDescent="0.25">
      <c r="A94" s="47" t="s">
        <v>38</v>
      </c>
      <c r="B94" s="28" t="s">
        <v>20</v>
      </c>
      <c r="C94" s="41">
        <v>-5254229</v>
      </c>
      <c r="D94" s="41">
        <v>-5254229</v>
      </c>
      <c r="E94" s="42">
        <v>-5254229</v>
      </c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102530613</v>
      </c>
      <c r="D95" s="49">
        <f t="shared" si="18"/>
        <v>102530613</v>
      </c>
      <c r="E95" s="50">
        <f t="shared" si="18"/>
        <v>114335612</v>
      </c>
      <c r="F95" s="51">
        <f t="shared" si="18"/>
        <v>12333740</v>
      </c>
      <c r="G95" s="49">
        <f t="shared" si="18"/>
        <v>10533440</v>
      </c>
      <c r="H95" s="52">
        <f t="shared" si="18"/>
        <v>10533440</v>
      </c>
      <c r="I95" s="53">
        <f t="shared" si="18"/>
        <v>17651760</v>
      </c>
      <c r="J95" s="49">
        <f t="shared" si="18"/>
        <v>20300000</v>
      </c>
      <c r="K95" s="50">
        <f t="shared" si="18"/>
        <v>16400000</v>
      </c>
    </row>
    <row r="96" spans="1:11" ht="13.15" customHeight="1" x14ac:dyDescent="0.25">
      <c r="A96" s="46" t="s">
        <v>39</v>
      </c>
      <c r="B96" s="28" t="s">
        <v>20</v>
      </c>
      <c r="C96" s="36">
        <v>7951044</v>
      </c>
      <c r="D96" s="36">
        <v>7951044</v>
      </c>
      <c r="E96" s="37">
        <v>8532324</v>
      </c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29870902</v>
      </c>
      <c r="D98" s="41">
        <v>29870902</v>
      </c>
      <c r="E98" s="42">
        <v>41668105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29870902</v>
      </c>
      <c r="D99" s="29">
        <f t="shared" si="19"/>
        <v>29870902</v>
      </c>
      <c r="E99" s="30">
        <f t="shared" si="19"/>
        <v>41668105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1389089</v>
      </c>
      <c r="D100" s="1">
        <v>1389089</v>
      </c>
      <c r="E100" s="2">
        <v>1389089</v>
      </c>
      <c r="F100" s="3">
        <v>1000000</v>
      </c>
      <c r="G100" s="1">
        <v>1000000</v>
      </c>
      <c r="H100" s="4">
        <v>1000000</v>
      </c>
      <c r="I100" s="5">
        <v>1000000</v>
      </c>
      <c r="J100" s="1">
        <v>1000000</v>
      </c>
      <c r="K100" s="2">
        <v>1000000</v>
      </c>
    </row>
    <row r="101" spans="1:11" ht="13.15" customHeight="1" x14ac:dyDescent="0.25">
      <c r="A101" s="46" t="s">
        <v>44</v>
      </c>
      <c r="B101" s="28" t="s">
        <v>20</v>
      </c>
      <c r="C101" s="36">
        <v>2143749</v>
      </c>
      <c r="D101" s="36">
        <v>2143749</v>
      </c>
      <c r="E101" s="37">
        <v>2143749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>
        <v>320000</v>
      </c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126958957</v>
      </c>
      <c r="D103" s="36">
        <v>126958957</v>
      </c>
      <c r="E103" s="37">
        <v>141701252</v>
      </c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30098165657</v>
      </c>
      <c r="D110" s="29">
        <f t="shared" ref="D110:K110" si="21">D120+D123+D124+D127+D130+D131+SUM(D134:D140)+D143</f>
        <v>30099222429</v>
      </c>
      <c r="E110" s="30">
        <f t="shared" si="21"/>
        <v>32027081552</v>
      </c>
      <c r="F110" s="31">
        <f t="shared" si="21"/>
        <v>1995957430</v>
      </c>
      <c r="G110" s="29">
        <f t="shared" si="21"/>
        <v>1807476736</v>
      </c>
      <c r="H110" s="32">
        <f t="shared" si="21"/>
        <v>1807476736</v>
      </c>
      <c r="I110" s="33">
        <f t="shared" si="21"/>
        <v>1965324410</v>
      </c>
      <c r="J110" s="29">
        <f t="shared" si="21"/>
        <v>1971045590</v>
      </c>
      <c r="K110" s="30">
        <f t="shared" si="21"/>
        <v>1770381180</v>
      </c>
    </row>
    <row r="111" spans="1:11" ht="13.15" customHeight="1" x14ac:dyDescent="0.25">
      <c r="A111" s="35" t="s">
        <v>19</v>
      </c>
      <c r="B111" s="28" t="s">
        <v>20</v>
      </c>
      <c r="C111" s="36">
        <v>2307119045</v>
      </c>
      <c r="D111" s="36">
        <v>2307262395</v>
      </c>
      <c r="E111" s="37">
        <v>2853835531</v>
      </c>
      <c r="F111" s="38">
        <v>564154510</v>
      </c>
      <c r="G111" s="36">
        <v>525774860</v>
      </c>
      <c r="H111" s="39">
        <v>525774860</v>
      </c>
      <c r="I111" s="40">
        <v>490308030</v>
      </c>
      <c r="J111" s="36">
        <v>380460170</v>
      </c>
      <c r="K111" s="37">
        <v>407174470</v>
      </c>
    </row>
    <row r="112" spans="1:11" ht="13.15" customHeight="1" x14ac:dyDescent="0.25">
      <c r="A112" s="35" t="s">
        <v>21</v>
      </c>
      <c r="B112" s="28" t="s">
        <v>20</v>
      </c>
      <c r="C112" s="36">
        <v>196027767</v>
      </c>
      <c r="D112" s="36">
        <v>196027767</v>
      </c>
      <c r="E112" s="37">
        <v>238497512</v>
      </c>
      <c r="F112" s="38">
        <v>67061870</v>
      </c>
      <c r="G112" s="36">
        <v>51825840</v>
      </c>
      <c r="H112" s="39">
        <v>51825840</v>
      </c>
      <c r="I112" s="40">
        <v>61821740</v>
      </c>
      <c r="J112" s="36">
        <v>63300000</v>
      </c>
      <c r="K112" s="37">
        <v>56400000</v>
      </c>
    </row>
    <row r="113" spans="1:11" ht="13.15" customHeight="1" x14ac:dyDescent="0.25">
      <c r="A113" s="35" t="s">
        <v>22</v>
      </c>
      <c r="B113" s="28" t="s">
        <v>20</v>
      </c>
      <c r="C113" s="36">
        <v>1358802793</v>
      </c>
      <c r="D113" s="36">
        <v>1359532643</v>
      </c>
      <c r="E113" s="37">
        <v>1638059210</v>
      </c>
      <c r="F113" s="38">
        <v>313010800</v>
      </c>
      <c r="G113" s="36">
        <v>295666440</v>
      </c>
      <c r="H113" s="39">
        <v>295666440</v>
      </c>
      <c r="I113" s="40">
        <v>243497800</v>
      </c>
      <c r="J113" s="36">
        <v>151796160</v>
      </c>
      <c r="K113" s="37">
        <v>152600510</v>
      </c>
    </row>
    <row r="114" spans="1:11" ht="13.15" customHeight="1" x14ac:dyDescent="0.25">
      <c r="A114" s="35" t="s">
        <v>23</v>
      </c>
      <c r="B114" s="28" t="s">
        <v>20</v>
      </c>
      <c r="C114" s="36">
        <v>1924387534</v>
      </c>
      <c r="D114" s="36">
        <v>1924562434</v>
      </c>
      <c r="E114" s="37">
        <v>2288245562</v>
      </c>
      <c r="F114" s="38">
        <v>477371270</v>
      </c>
      <c r="G114" s="36">
        <v>471678960</v>
      </c>
      <c r="H114" s="39">
        <v>471678960</v>
      </c>
      <c r="I114" s="40">
        <v>440823520</v>
      </c>
      <c r="J114" s="36">
        <v>532946610</v>
      </c>
      <c r="K114" s="37">
        <v>187400000</v>
      </c>
    </row>
    <row r="115" spans="1:11" ht="13.15" customHeight="1" x14ac:dyDescent="0.25">
      <c r="A115" s="35" t="s">
        <v>24</v>
      </c>
      <c r="B115" s="28" t="s">
        <v>20</v>
      </c>
      <c r="C115" s="36">
        <v>1062856492</v>
      </c>
      <c r="D115" s="36">
        <v>1062856492</v>
      </c>
      <c r="E115" s="37">
        <v>1160530238</v>
      </c>
      <c r="F115" s="38">
        <v>171153690</v>
      </c>
      <c r="G115" s="36">
        <v>147523730</v>
      </c>
      <c r="H115" s="39">
        <v>147523730</v>
      </c>
      <c r="I115" s="40">
        <v>260203010</v>
      </c>
      <c r="J115" s="36">
        <v>167995560</v>
      </c>
      <c r="K115" s="37">
        <v>279180340</v>
      </c>
    </row>
    <row r="116" spans="1:11" ht="13.15" customHeight="1" x14ac:dyDescent="0.25">
      <c r="A116" s="35" t="s">
        <v>25</v>
      </c>
      <c r="B116" s="28" t="s">
        <v>20</v>
      </c>
      <c r="C116" s="36">
        <v>38580008</v>
      </c>
      <c r="D116" s="36">
        <v>38580008</v>
      </c>
      <c r="E116" s="37">
        <v>38580008</v>
      </c>
      <c r="F116" s="38">
        <v>18652170</v>
      </c>
      <c r="G116" s="36">
        <v>18652170</v>
      </c>
      <c r="H116" s="39">
        <v>18652170</v>
      </c>
      <c r="I116" s="40">
        <v>19543480</v>
      </c>
      <c r="J116" s="36">
        <v>6500000</v>
      </c>
      <c r="K116" s="37">
        <v>24000000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2270</v>
      </c>
      <c r="D119" s="41">
        <v>2270</v>
      </c>
      <c r="E119" s="42">
        <v>2270</v>
      </c>
      <c r="F119" s="43">
        <v>7600000</v>
      </c>
      <c r="G119" s="41"/>
      <c r="H119" s="44"/>
      <c r="I119" s="45">
        <v>4000000</v>
      </c>
      <c r="J119" s="41">
        <v>2000000</v>
      </c>
      <c r="K119" s="42">
        <v>1000000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6887775909</v>
      </c>
      <c r="D120" s="29">
        <f t="shared" ref="D120:K120" si="22">SUM(D111:D119)</f>
        <v>6888824009</v>
      </c>
      <c r="E120" s="30">
        <f t="shared" si="22"/>
        <v>8217750331</v>
      </c>
      <c r="F120" s="31">
        <f t="shared" si="22"/>
        <v>1619004310</v>
      </c>
      <c r="G120" s="29">
        <f t="shared" si="22"/>
        <v>1511122000</v>
      </c>
      <c r="H120" s="32">
        <f t="shared" si="22"/>
        <v>1511122000</v>
      </c>
      <c r="I120" s="33">
        <f t="shared" si="22"/>
        <v>1520197580</v>
      </c>
      <c r="J120" s="29">
        <f t="shared" si="22"/>
        <v>1304998500</v>
      </c>
      <c r="K120" s="30">
        <f t="shared" si="22"/>
        <v>1107755320</v>
      </c>
    </row>
    <row r="121" spans="1:11" ht="13.15" customHeight="1" x14ac:dyDescent="0.25">
      <c r="A121" s="47" t="s">
        <v>31</v>
      </c>
      <c r="B121" s="48" t="s">
        <v>20</v>
      </c>
      <c r="C121" s="36">
        <v>307979541</v>
      </c>
      <c r="D121" s="36">
        <v>307979541</v>
      </c>
      <c r="E121" s="37">
        <v>334190263</v>
      </c>
      <c r="F121" s="38">
        <v>79997390</v>
      </c>
      <c r="G121" s="36">
        <v>60211087</v>
      </c>
      <c r="H121" s="39">
        <v>60211087</v>
      </c>
      <c r="I121" s="40">
        <v>94614800</v>
      </c>
      <c r="J121" s="36">
        <v>58500000</v>
      </c>
      <c r="K121" s="37">
        <v>43900000</v>
      </c>
    </row>
    <row r="122" spans="1:11" ht="13.15" customHeight="1" x14ac:dyDescent="0.25">
      <c r="A122" s="47" t="s">
        <v>32</v>
      </c>
      <c r="B122" s="28" t="s">
        <v>20</v>
      </c>
      <c r="C122" s="41">
        <v>212327011</v>
      </c>
      <c r="D122" s="41">
        <v>212327011</v>
      </c>
      <c r="E122" s="42">
        <v>253591655</v>
      </c>
      <c r="F122" s="43">
        <v>24999980</v>
      </c>
      <c r="G122" s="41">
        <v>16446080</v>
      </c>
      <c r="H122" s="44">
        <v>16446080</v>
      </c>
      <c r="I122" s="45">
        <v>25165230</v>
      </c>
      <c r="J122" s="41">
        <v>12500000</v>
      </c>
      <c r="K122" s="42">
        <v>9700000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520306552</v>
      </c>
      <c r="D123" s="49">
        <f t="shared" si="23"/>
        <v>520306552</v>
      </c>
      <c r="E123" s="50">
        <f t="shared" si="23"/>
        <v>587781918</v>
      </c>
      <c r="F123" s="51">
        <f t="shared" si="23"/>
        <v>104997370</v>
      </c>
      <c r="G123" s="49">
        <f t="shared" si="23"/>
        <v>76657167</v>
      </c>
      <c r="H123" s="52">
        <f t="shared" si="23"/>
        <v>76657167</v>
      </c>
      <c r="I123" s="53">
        <f t="shared" si="23"/>
        <v>119780030</v>
      </c>
      <c r="J123" s="49">
        <f t="shared" si="23"/>
        <v>71000000</v>
      </c>
      <c r="K123" s="50">
        <f t="shared" si="23"/>
        <v>53600000</v>
      </c>
    </row>
    <row r="124" spans="1:11" ht="13.15" customHeight="1" x14ac:dyDescent="0.25">
      <c r="A124" s="46" t="s">
        <v>114</v>
      </c>
      <c r="B124" s="28" t="s">
        <v>20</v>
      </c>
      <c r="C124" s="36">
        <v>-4179618</v>
      </c>
      <c r="D124" s="36">
        <v>-4179618</v>
      </c>
      <c r="E124" s="37">
        <v>220196694</v>
      </c>
      <c r="F124" s="38">
        <v>900000</v>
      </c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147465863</v>
      </c>
      <c r="D128" s="36">
        <v>147465863</v>
      </c>
      <c r="E128" s="37">
        <v>177711489</v>
      </c>
      <c r="F128" s="38">
        <v>59054240</v>
      </c>
      <c r="G128" s="36">
        <v>39680390</v>
      </c>
      <c r="H128" s="39">
        <v>39680390</v>
      </c>
      <c r="I128" s="40">
        <v>69701760</v>
      </c>
      <c r="J128" s="36">
        <v>31100000</v>
      </c>
      <c r="K128" s="37">
        <v>19980000</v>
      </c>
    </row>
    <row r="129" spans="1:11" ht="13.15" customHeight="1" x14ac:dyDescent="0.25">
      <c r="A129" s="47" t="s">
        <v>38</v>
      </c>
      <c r="B129" s="28" t="s">
        <v>20</v>
      </c>
      <c r="C129" s="41">
        <v>-5254229</v>
      </c>
      <c r="D129" s="41">
        <v>-5254229</v>
      </c>
      <c r="E129" s="42">
        <v>-5214602</v>
      </c>
      <c r="F129" s="43"/>
      <c r="G129" s="41"/>
      <c r="H129" s="44"/>
      <c r="I129" s="45"/>
      <c r="J129" s="41">
        <v>328597390</v>
      </c>
      <c r="K129" s="42">
        <v>343652180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142211634</v>
      </c>
      <c r="D130" s="49">
        <f t="shared" si="25"/>
        <v>142211634</v>
      </c>
      <c r="E130" s="50">
        <f t="shared" si="25"/>
        <v>172496887</v>
      </c>
      <c r="F130" s="51">
        <f t="shared" si="25"/>
        <v>59054240</v>
      </c>
      <c r="G130" s="49">
        <f t="shared" si="25"/>
        <v>39680390</v>
      </c>
      <c r="H130" s="52">
        <f t="shared" si="25"/>
        <v>39680390</v>
      </c>
      <c r="I130" s="53">
        <f t="shared" si="25"/>
        <v>69701760</v>
      </c>
      <c r="J130" s="49">
        <f t="shared" si="25"/>
        <v>359697390</v>
      </c>
      <c r="K130" s="50">
        <f t="shared" si="25"/>
        <v>363632180</v>
      </c>
    </row>
    <row r="131" spans="1:11" ht="13.15" customHeight="1" x14ac:dyDescent="0.25">
      <c r="A131" s="46" t="s">
        <v>39</v>
      </c>
      <c r="B131" s="28" t="s">
        <v>20</v>
      </c>
      <c r="C131" s="36">
        <v>7951044</v>
      </c>
      <c r="D131" s="36">
        <v>7951044</v>
      </c>
      <c r="E131" s="37">
        <v>8532324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46540172</v>
      </c>
      <c r="D133" s="41">
        <v>46540172</v>
      </c>
      <c r="E133" s="42">
        <v>57682831</v>
      </c>
      <c r="F133" s="43">
        <v>41200000</v>
      </c>
      <c r="G133" s="41">
        <v>12554850</v>
      </c>
      <c r="H133" s="44">
        <v>12554850</v>
      </c>
      <c r="I133" s="45">
        <v>30958050</v>
      </c>
      <c r="J133" s="41">
        <v>46110000</v>
      </c>
      <c r="K133" s="42">
        <v>47076600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46540172</v>
      </c>
      <c r="D134" s="29">
        <f t="shared" si="26"/>
        <v>46540172</v>
      </c>
      <c r="E134" s="30">
        <f t="shared" si="26"/>
        <v>57682831</v>
      </c>
      <c r="F134" s="31">
        <f t="shared" si="26"/>
        <v>41200000</v>
      </c>
      <c r="G134" s="29">
        <f t="shared" si="26"/>
        <v>12554850</v>
      </c>
      <c r="H134" s="32">
        <f t="shared" si="26"/>
        <v>12554850</v>
      </c>
      <c r="I134" s="33">
        <f t="shared" si="26"/>
        <v>30958050</v>
      </c>
      <c r="J134" s="29">
        <f t="shared" si="26"/>
        <v>46110000</v>
      </c>
      <c r="K134" s="30">
        <f t="shared" si="26"/>
        <v>47076600</v>
      </c>
    </row>
    <row r="135" spans="1:11" ht="13.15" customHeight="1" x14ac:dyDescent="0.25">
      <c r="A135" s="46" t="s">
        <v>43</v>
      </c>
      <c r="B135" s="28" t="s">
        <v>20</v>
      </c>
      <c r="C135" s="1">
        <v>54490474</v>
      </c>
      <c r="D135" s="1">
        <v>54490474</v>
      </c>
      <c r="E135" s="2">
        <v>62161508</v>
      </c>
      <c r="F135" s="3">
        <v>23115000</v>
      </c>
      <c r="G135" s="1">
        <v>28289000</v>
      </c>
      <c r="H135" s="4">
        <v>28289000</v>
      </c>
      <c r="I135" s="5">
        <v>24951950</v>
      </c>
      <c r="J135" s="1">
        <v>20150000</v>
      </c>
      <c r="K135" s="2">
        <v>28450000</v>
      </c>
    </row>
    <row r="136" spans="1:11" ht="13.15" customHeight="1" x14ac:dyDescent="0.25">
      <c r="A136" s="46" t="s">
        <v>44</v>
      </c>
      <c r="B136" s="28" t="s">
        <v>20</v>
      </c>
      <c r="C136" s="36">
        <v>5151217</v>
      </c>
      <c r="D136" s="36">
        <v>5151217</v>
      </c>
      <c r="E136" s="37">
        <v>5487620</v>
      </c>
      <c r="F136" s="38">
        <v>7850000</v>
      </c>
      <c r="G136" s="36">
        <v>6445000</v>
      </c>
      <c r="H136" s="39">
        <v>6445000</v>
      </c>
      <c r="I136" s="40">
        <v>3600000</v>
      </c>
      <c r="J136" s="36">
        <v>4400000</v>
      </c>
      <c r="K136" s="37">
        <v>1800000</v>
      </c>
    </row>
    <row r="137" spans="1:11" ht="13.15" customHeight="1" x14ac:dyDescent="0.25">
      <c r="A137" s="46" t="s">
        <v>45</v>
      </c>
      <c r="B137" s="28" t="s">
        <v>20</v>
      </c>
      <c r="C137" s="36">
        <v>22268155910</v>
      </c>
      <c r="D137" s="36">
        <v>22268164582</v>
      </c>
      <c r="E137" s="37">
        <v>22492152656</v>
      </c>
      <c r="F137" s="38">
        <v>66599990</v>
      </c>
      <c r="G137" s="36">
        <v>53613433</v>
      </c>
      <c r="H137" s="39">
        <v>53613433</v>
      </c>
      <c r="I137" s="40">
        <v>112564780</v>
      </c>
      <c r="J137" s="36">
        <v>74300000</v>
      </c>
      <c r="K137" s="37">
        <v>82160000</v>
      </c>
    </row>
    <row r="138" spans="1:11" ht="13.15" customHeight="1" x14ac:dyDescent="0.25">
      <c r="A138" s="46" t="s">
        <v>46</v>
      </c>
      <c r="B138" s="48" t="s">
        <v>20</v>
      </c>
      <c r="C138" s="36">
        <v>150599169</v>
      </c>
      <c r="D138" s="36">
        <v>150599169</v>
      </c>
      <c r="E138" s="37">
        <v>153240807</v>
      </c>
      <c r="F138" s="38">
        <v>68820000</v>
      </c>
      <c r="G138" s="36">
        <v>75388476</v>
      </c>
      <c r="H138" s="39">
        <v>75388476</v>
      </c>
      <c r="I138" s="40">
        <v>82070260</v>
      </c>
      <c r="J138" s="36">
        <v>90389700</v>
      </c>
      <c r="K138" s="37">
        <v>84907080</v>
      </c>
    </row>
    <row r="139" spans="1:11" ht="13.15" customHeight="1" x14ac:dyDescent="0.25">
      <c r="A139" s="46" t="s">
        <v>47</v>
      </c>
      <c r="B139" s="28" t="s">
        <v>20</v>
      </c>
      <c r="C139" s="36">
        <v>17706428</v>
      </c>
      <c r="D139" s="36">
        <v>17706428</v>
      </c>
      <c r="E139" s="37">
        <v>48141210</v>
      </c>
      <c r="F139" s="38">
        <v>4416520</v>
      </c>
      <c r="G139" s="36">
        <v>3726420</v>
      </c>
      <c r="H139" s="39">
        <v>3726420</v>
      </c>
      <c r="I139" s="40">
        <v>1500000</v>
      </c>
      <c r="J139" s="36"/>
      <c r="K139" s="37">
        <v>1000000</v>
      </c>
    </row>
    <row r="140" spans="1:11" ht="13.15" customHeight="1" x14ac:dyDescent="0.25">
      <c r="A140" s="46" t="s">
        <v>48</v>
      </c>
      <c r="B140" s="28" t="s">
        <v>20</v>
      </c>
      <c r="C140" s="36">
        <v>1456766</v>
      </c>
      <c r="D140" s="36">
        <v>1456766</v>
      </c>
      <c r="E140" s="37">
        <v>1456766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30098165657</v>
      </c>
      <c r="D144" s="62">
        <f t="shared" si="28"/>
        <v>30099222429</v>
      </c>
      <c r="E144" s="63">
        <f t="shared" si="28"/>
        <v>32027081552</v>
      </c>
      <c r="F144" s="64">
        <f t="shared" si="28"/>
        <v>1995957430</v>
      </c>
      <c r="G144" s="62">
        <f t="shared" si="28"/>
        <v>1807476736</v>
      </c>
      <c r="H144" s="65">
        <f t="shared" si="28"/>
        <v>1807476736</v>
      </c>
      <c r="I144" s="66">
        <f t="shared" si="28"/>
        <v>1965324410</v>
      </c>
      <c r="J144" s="62">
        <f t="shared" si="28"/>
        <v>1971045590</v>
      </c>
      <c r="K144" s="63">
        <f t="shared" si="28"/>
        <v>1770381180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18463957598</v>
      </c>
      <c r="D146" s="29">
        <f t="shared" ref="D146:K146" si="29">D156+D159+D160+D163+D166+D167+SUM(D170:D176)+D179</f>
        <v>18464996341</v>
      </c>
      <c r="E146" s="30">
        <f t="shared" si="29"/>
        <v>19449033619</v>
      </c>
      <c r="F146" s="31">
        <f t="shared" si="29"/>
        <v>20954295925</v>
      </c>
      <c r="G146" s="29">
        <f t="shared" si="29"/>
        <v>21099602935</v>
      </c>
      <c r="H146" s="32">
        <f t="shared" si="29"/>
        <v>21099602935</v>
      </c>
      <c r="I146" s="33">
        <f t="shared" si="29"/>
        <v>21604170720</v>
      </c>
      <c r="J146" s="29">
        <f t="shared" si="29"/>
        <v>22106026490</v>
      </c>
      <c r="K146" s="30">
        <f t="shared" si="29"/>
        <v>21836822080</v>
      </c>
    </row>
    <row r="147" spans="1:11" ht="13.15" customHeight="1" x14ac:dyDescent="0.25">
      <c r="A147" s="35" t="s">
        <v>19</v>
      </c>
      <c r="B147" s="28" t="s">
        <v>20</v>
      </c>
      <c r="C147" s="36">
        <v>2294412135</v>
      </c>
      <c r="D147" s="36">
        <v>2294555485</v>
      </c>
      <c r="E147" s="37">
        <v>2841128621</v>
      </c>
      <c r="F147" s="38">
        <v>212301080</v>
      </c>
      <c r="G147" s="36">
        <v>405120270</v>
      </c>
      <c r="H147" s="39">
        <v>405120270</v>
      </c>
      <c r="I147" s="40">
        <v>415839890</v>
      </c>
      <c r="J147" s="36">
        <v>307248010</v>
      </c>
      <c r="K147" s="37">
        <v>330572440</v>
      </c>
    </row>
    <row r="148" spans="1:11" ht="13.15" customHeight="1" x14ac:dyDescent="0.25">
      <c r="A148" s="35" t="s">
        <v>21</v>
      </c>
      <c r="B148" s="28" t="s">
        <v>20</v>
      </c>
      <c r="C148" s="36">
        <v>317993152</v>
      </c>
      <c r="D148" s="36">
        <v>317993152</v>
      </c>
      <c r="E148" s="37">
        <v>381175343</v>
      </c>
      <c r="F148" s="38">
        <v>32870110</v>
      </c>
      <c r="G148" s="36">
        <v>30357020</v>
      </c>
      <c r="H148" s="39">
        <v>30357020</v>
      </c>
      <c r="I148" s="40">
        <v>34714470</v>
      </c>
      <c r="J148" s="36">
        <v>24649520</v>
      </c>
      <c r="K148" s="37">
        <v>24581000</v>
      </c>
    </row>
    <row r="149" spans="1:11" ht="13.15" customHeight="1" x14ac:dyDescent="0.25">
      <c r="A149" s="35" t="s">
        <v>22</v>
      </c>
      <c r="B149" s="28" t="s">
        <v>20</v>
      </c>
      <c r="C149" s="36">
        <v>1388824561</v>
      </c>
      <c r="D149" s="36">
        <v>1389554411</v>
      </c>
      <c r="E149" s="37">
        <v>1668080978</v>
      </c>
      <c r="F149" s="38">
        <v>141662460</v>
      </c>
      <c r="G149" s="36">
        <v>33647670</v>
      </c>
      <c r="H149" s="39">
        <v>33647670</v>
      </c>
      <c r="I149" s="40">
        <v>140734840</v>
      </c>
      <c r="J149" s="36">
        <v>45950300</v>
      </c>
      <c r="K149" s="37">
        <v>43579270</v>
      </c>
    </row>
    <row r="150" spans="1:11" ht="13.15" customHeight="1" x14ac:dyDescent="0.25">
      <c r="A150" s="35" t="s">
        <v>23</v>
      </c>
      <c r="B150" s="28" t="s">
        <v>20</v>
      </c>
      <c r="C150" s="36">
        <v>1993501100</v>
      </c>
      <c r="D150" s="36">
        <v>1993676000</v>
      </c>
      <c r="E150" s="37">
        <v>2416112229</v>
      </c>
      <c r="F150" s="38">
        <v>207500510</v>
      </c>
      <c r="G150" s="36">
        <v>190627960</v>
      </c>
      <c r="H150" s="39">
        <v>190627960</v>
      </c>
      <c r="I150" s="40">
        <v>240812140</v>
      </c>
      <c r="J150" s="36">
        <v>327574900</v>
      </c>
      <c r="K150" s="37">
        <v>-26022860</v>
      </c>
    </row>
    <row r="151" spans="1:11" ht="13.15" customHeight="1" x14ac:dyDescent="0.25">
      <c r="A151" s="35" t="s">
        <v>24</v>
      </c>
      <c r="B151" s="28" t="s">
        <v>20</v>
      </c>
      <c r="C151" s="36">
        <v>993504964</v>
      </c>
      <c r="D151" s="36">
        <v>993504964</v>
      </c>
      <c r="E151" s="37">
        <v>1032425609</v>
      </c>
      <c r="F151" s="38">
        <v>76556180</v>
      </c>
      <c r="G151" s="36">
        <v>-73642690</v>
      </c>
      <c r="H151" s="39">
        <v>-73642690</v>
      </c>
      <c r="I151" s="40">
        <v>184707470</v>
      </c>
      <c r="J151" s="36">
        <v>91265150</v>
      </c>
      <c r="K151" s="37">
        <v>202648020</v>
      </c>
    </row>
    <row r="152" spans="1:11" ht="13.15" customHeight="1" x14ac:dyDescent="0.25">
      <c r="A152" s="35" t="s">
        <v>25</v>
      </c>
      <c r="B152" s="28" t="s">
        <v>20</v>
      </c>
      <c r="C152" s="36">
        <v>5753628</v>
      </c>
      <c r="D152" s="36">
        <v>5753628</v>
      </c>
      <c r="E152" s="37">
        <v>5753628</v>
      </c>
      <c r="F152" s="38">
        <v>-62302830</v>
      </c>
      <c r="G152" s="36">
        <v>-91604060</v>
      </c>
      <c r="H152" s="39">
        <v>-91604060</v>
      </c>
      <c r="I152" s="40">
        <v>-47972820</v>
      </c>
      <c r="J152" s="36">
        <v>-63041790</v>
      </c>
      <c r="K152" s="37">
        <v>-47628050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25496012</v>
      </c>
      <c r="D155" s="41">
        <v>25496012</v>
      </c>
      <c r="E155" s="42">
        <v>27473503</v>
      </c>
      <c r="F155" s="43">
        <v>9600000</v>
      </c>
      <c r="G155" s="41">
        <v>2000000</v>
      </c>
      <c r="H155" s="44">
        <v>2000000</v>
      </c>
      <c r="I155" s="45">
        <v>4000000</v>
      </c>
      <c r="J155" s="41">
        <v>2000000</v>
      </c>
      <c r="K155" s="42">
        <v>1000000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7019485552</v>
      </c>
      <c r="D156" s="36">
        <f t="shared" ref="D156:K156" si="30">SUM(D147:D155)</f>
        <v>7020533652</v>
      </c>
      <c r="E156" s="37">
        <f t="shared" si="30"/>
        <v>8372149911</v>
      </c>
      <c r="F156" s="38">
        <f t="shared" si="30"/>
        <v>618187510</v>
      </c>
      <c r="G156" s="36">
        <f t="shared" si="30"/>
        <v>496506170</v>
      </c>
      <c r="H156" s="39">
        <f t="shared" si="30"/>
        <v>496506170</v>
      </c>
      <c r="I156" s="40">
        <f t="shared" si="30"/>
        <v>972835990</v>
      </c>
      <c r="J156" s="36">
        <f t="shared" si="30"/>
        <v>735646090</v>
      </c>
      <c r="K156" s="37">
        <f t="shared" si="30"/>
        <v>528729820</v>
      </c>
    </row>
    <row r="157" spans="1:11" ht="0.95" customHeight="1" x14ac:dyDescent="0.25">
      <c r="A157" s="47"/>
      <c r="B157" s="48" t="s">
        <v>20</v>
      </c>
      <c r="C157" s="36">
        <v>522830177</v>
      </c>
      <c r="D157" s="36">
        <v>522830177</v>
      </c>
      <c r="E157" s="37">
        <v>597244576</v>
      </c>
      <c r="F157" s="38">
        <v>-85939300</v>
      </c>
      <c r="G157" s="36">
        <v>-65121923</v>
      </c>
      <c r="H157" s="39">
        <v>-65121923</v>
      </c>
      <c r="I157" s="40">
        <v>-6032760</v>
      </c>
      <c r="J157" s="36">
        <v>-33973500</v>
      </c>
      <c r="K157" s="37">
        <v>-64703900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522830177</v>
      </c>
      <c r="D159" s="36">
        <v>522830177</v>
      </c>
      <c r="E159" s="37">
        <v>597244576</v>
      </c>
      <c r="F159" s="38">
        <v>-85939300</v>
      </c>
      <c r="G159" s="36">
        <v>-65121923</v>
      </c>
      <c r="H159" s="39">
        <v>-65121923</v>
      </c>
      <c r="I159" s="40">
        <v>-6032760</v>
      </c>
      <c r="J159" s="36">
        <v>-33973500</v>
      </c>
      <c r="K159" s="37">
        <v>-64703900</v>
      </c>
    </row>
    <row r="160" spans="1:11" ht="13.15" customHeight="1" x14ac:dyDescent="0.25">
      <c r="A160" s="46" t="s">
        <v>114</v>
      </c>
      <c r="B160" s="28" t="s">
        <v>20</v>
      </c>
      <c r="C160" s="36">
        <v>445130546</v>
      </c>
      <c r="D160" s="36">
        <v>218362664</v>
      </c>
      <c r="E160" s="37">
        <v>220196694</v>
      </c>
      <c r="F160" s="38">
        <v>217451774</v>
      </c>
      <c r="G160" s="36">
        <v>220196680</v>
      </c>
      <c r="H160" s="39">
        <v>220196680</v>
      </c>
      <c r="I160" s="40">
        <v>220197450</v>
      </c>
      <c r="J160" s="36">
        <v>220197250</v>
      </c>
      <c r="K160" s="37">
        <v>220857160</v>
      </c>
    </row>
    <row r="161" spans="1:11" ht="0.95" customHeight="1" x14ac:dyDescent="0.25">
      <c r="A161" s="47"/>
      <c r="B161" s="28" t="s">
        <v>20</v>
      </c>
      <c r="C161" s="1">
        <v>-79606508</v>
      </c>
      <c r="D161" s="1">
        <v>147161374</v>
      </c>
      <c r="E161" s="2">
        <v>142511606</v>
      </c>
      <c r="F161" s="3">
        <v>153639800</v>
      </c>
      <c r="G161" s="1">
        <v>142511800</v>
      </c>
      <c r="H161" s="4">
        <v>142511800</v>
      </c>
      <c r="I161" s="5">
        <v>156763000</v>
      </c>
      <c r="J161" s="1">
        <v>159898200</v>
      </c>
      <c r="K161" s="2">
        <v>161497300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-79606508</v>
      </c>
      <c r="D163" s="36">
        <v>147161374</v>
      </c>
      <c r="E163" s="37">
        <v>142511606</v>
      </c>
      <c r="F163" s="38">
        <v>153639800</v>
      </c>
      <c r="G163" s="36">
        <v>142511800</v>
      </c>
      <c r="H163" s="39">
        <v>142511800</v>
      </c>
      <c r="I163" s="40">
        <v>156763000</v>
      </c>
      <c r="J163" s="36">
        <v>159898200</v>
      </c>
      <c r="K163" s="37">
        <v>161497300</v>
      </c>
    </row>
    <row r="164" spans="1:11" ht="0.95" customHeight="1" x14ac:dyDescent="0.25">
      <c r="A164" s="47"/>
      <c r="B164" s="48" t="s">
        <v>20</v>
      </c>
      <c r="C164" s="36">
        <v>10252448695</v>
      </c>
      <c r="D164" s="36">
        <v>10252430666</v>
      </c>
      <c r="E164" s="37">
        <v>9756297415</v>
      </c>
      <c r="F164" s="38">
        <v>19877091681</v>
      </c>
      <c r="G164" s="36">
        <v>-8834760</v>
      </c>
      <c r="H164" s="39">
        <v>-8834760</v>
      </c>
      <c r="I164" s="40">
        <v>57256190</v>
      </c>
      <c r="J164" s="36">
        <v>346739040</v>
      </c>
      <c r="K164" s="37">
        <v>340451600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10252448695</v>
      </c>
      <c r="D166" s="36">
        <v>10252430666</v>
      </c>
      <c r="E166" s="37">
        <v>9756297415</v>
      </c>
      <c r="F166" s="38">
        <v>19877091681</v>
      </c>
      <c r="G166" s="36">
        <v>-8834760</v>
      </c>
      <c r="H166" s="39">
        <v>-8834760</v>
      </c>
      <c r="I166" s="40">
        <v>57256190</v>
      </c>
      <c r="J166" s="36">
        <v>346739040</v>
      </c>
      <c r="K166" s="37">
        <v>340451600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55483954</v>
      </c>
      <c r="D168" s="1">
        <v>55483954</v>
      </c>
      <c r="E168" s="2">
        <v>43409492</v>
      </c>
      <c r="F168" s="3">
        <v>63350730</v>
      </c>
      <c r="G168" s="1">
        <v>43409610</v>
      </c>
      <c r="H168" s="4">
        <v>43409610</v>
      </c>
      <c r="I168" s="5">
        <v>74801050</v>
      </c>
      <c r="J168" s="1">
        <v>90392000</v>
      </c>
      <c r="K168" s="2">
        <v>91800600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55483954</v>
      </c>
      <c r="D170" s="36">
        <v>55483954</v>
      </c>
      <c r="E170" s="37">
        <v>43409492</v>
      </c>
      <c r="F170" s="38">
        <v>63350730</v>
      </c>
      <c r="G170" s="36">
        <v>43409610</v>
      </c>
      <c r="H170" s="39">
        <v>43409610</v>
      </c>
      <c r="I170" s="40">
        <v>74801050</v>
      </c>
      <c r="J170" s="36">
        <v>90392000</v>
      </c>
      <c r="K170" s="37">
        <v>91800600</v>
      </c>
    </row>
    <row r="171" spans="1:11" ht="13.15" customHeight="1" x14ac:dyDescent="0.25">
      <c r="A171" s="46" t="s">
        <v>43</v>
      </c>
      <c r="B171" s="28" t="s">
        <v>20</v>
      </c>
      <c r="C171" s="1">
        <v>28904186</v>
      </c>
      <c r="D171" s="1">
        <v>28912858</v>
      </c>
      <c r="E171" s="2">
        <v>36359333</v>
      </c>
      <c r="F171" s="3">
        <v>22115000</v>
      </c>
      <c r="G171" s="1">
        <v>29428710</v>
      </c>
      <c r="H171" s="4">
        <v>29428710</v>
      </c>
      <c r="I171" s="5">
        <v>27155850</v>
      </c>
      <c r="J171" s="1">
        <v>22420010</v>
      </c>
      <c r="K171" s="2">
        <v>30788110</v>
      </c>
    </row>
    <row r="172" spans="1:11" ht="13.15" customHeight="1" x14ac:dyDescent="0.25">
      <c r="A172" s="46" t="s">
        <v>44</v>
      </c>
      <c r="B172" s="28" t="s">
        <v>20</v>
      </c>
      <c r="C172" s="36">
        <v>3007468</v>
      </c>
      <c r="D172" s="36">
        <v>3007468</v>
      </c>
      <c r="E172" s="37">
        <v>3343871</v>
      </c>
      <c r="F172" s="38">
        <v>8750000</v>
      </c>
      <c r="G172" s="36">
        <v>6245000</v>
      </c>
      <c r="H172" s="39">
        <v>6245000</v>
      </c>
      <c r="I172" s="40">
        <v>3600000</v>
      </c>
      <c r="J172" s="36">
        <v>2900000</v>
      </c>
      <c r="K172" s="37">
        <v>2000000</v>
      </c>
    </row>
    <row r="173" spans="1:11" ht="13.15" customHeight="1" x14ac:dyDescent="0.25">
      <c r="A173" s="46" t="s">
        <v>45</v>
      </c>
      <c r="B173" s="28" t="s">
        <v>20</v>
      </c>
      <c r="C173" s="36">
        <v>66264690</v>
      </c>
      <c r="D173" s="36">
        <v>66264690</v>
      </c>
      <c r="E173" s="37">
        <v>76138704</v>
      </c>
      <c r="F173" s="38">
        <v>30225070</v>
      </c>
      <c r="G173" s="36">
        <v>20199904228</v>
      </c>
      <c r="H173" s="39">
        <v>20199904228</v>
      </c>
      <c r="I173" s="40">
        <v>20033087190</v>
      </c>
      <c r="J173" s="36">
        <v>20496508110</v>
      </c>
      <c r="K173" s="37">
        <v>20459227430</v>
      </c>
    </row>
    <row r="174" spans="1:11" ht="13.15" customHeight="1" x14ac:dyDescent="0.25">
      <c r="A174" s="46" t="s">
        <v>46</v>
      </c>
      <c r="B174" s="48" t="s">
        <v>20</v>
      </c>
      <c r="C174" s="36">
        <v>132302410</v>
      </c>
      <c r="D174" s="36">
        <v>132302410</v>
      </c>
      <c r="E174" s="37">
        <v>153240807</v>
      </c>
      <c r="F174" s="38">
        <v>45007140</v>
      </c>
      <c r="G174" s="36">
        <v>31631000</v>
      </c>
      <c r="H174" s="39">
        <v>31631000</v>
      </c>
      <c r="I174" s="40">
        <v>64506760</v>
      </c>
      <c r="J174" s="36">
        <v>65299290</v>
      </c>
      <c r="K174" s="37">
        <v>66173960</v>
      </c>
    </row>
    <row r="175" spans="1:11" ht="13.15" customHeight="1" x14ac:dyDescent="0.25">
      <c r="A175" s="46" t="s">
        <v>47</v>
      </c>
      <c r="B175" s="28" t="s">
        <v>20</v>
      </c>
      <c r="C175" s="36">
        <v>17706428</v>
      </c>
      <c r="D175" s="36">
        <v>17706428</v>
      </c>
      <c r="E175" s="37">
        <v>48141210</v>
      </c>
      <c r="F175" s="38">
        <v>4416520</v>
      </c>
      <c r="G175" s="36">
        <v>3726420</v>
      </c>
      <c r="H175" s="39">
        <v>3726420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18463957598</v>
      </c>
      <c r="D180" s="62">
        <f t="shared" ref="D180:K180" si="31">D156+D159+D160+D163+D166+D167+SUM(D170:D176)+D179</f>
        <v>18464996341</v>
      </c>
      <c r="E180" s="63">
        <f t="shared" si="31"/>
        <v>19449033619</v>
      </c>
      <c r="F180" s="64">
        <f t="shared" si="31"/>
        <v>20954295925</v>
      </c>
      <c r="G180" s="62">
        <f t="shared" si="31"/>
        <v>21099602935</v>
      </c>
      <c r="H180" s="65">
        <f t="shared" si="31"/>
        <v>21099602935</v>
      </c>
      <c r="I180" s="66">
        <f t="shared" si="31"/>
        <v>21604170720</v>
      </c>
      <c r="J180" s="62">
        <f t="shared" si="31"/>
        <v>22106026490</v>
      </c>
      <c r="K180" s="63">
        <f t="shared" si="31"/>
        <v>21836822080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1000452201</v>
      </c>
      <c r="D183" s="36">
        <v>1000452201</v>
      </c>
      <c r="E183" s="37">
        <v>993760178</v>
      </c>
      <c r="F183" s="38">
        <v>1334327230</v>
      </c>
      <c r="G183" s="36">
        <v>999906540</v>
      </c>
      <c r="H183" s="39">
        <v>999906540</v>
      </c>
      <c r="I183" s="40">
        <v>1049901960</v>
      </c>
      <c r="J183" s="36">
        <v>1081399010</v>
      </c>
      <c r="K183" s="37">
        <v>1087970980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365788097</v>
      </c>
      <c r="D184" s="29">
        <f t="shared" ref="D184:K184" si="32">D194+D197+D198+D201+D204+D205+SUM(D208:D214)+D217</f>
        <v>381772858</v>
      </c>
      <c r="E184" s="30">
        <f t="shared" si="32"/>
        <v>452628228</v>
      </c>
      <c r="F184" s="31">
        <f t="shared" si="32"/>
        <v>672326820</v>
      </c>
      <c r="G184" s="29">
        <f t="shared" si="32"/>
        <v>681234730</v>
      </c>
      <c r="H184" s="32">
        <f t="shared" si="32"/>
        <v>681234730</v>
      </c>
      <c r="I184" s="33">
        <f t="shared" si="32"/>
        <v>866010600</v>
      </c>
      <c r="J184" s="29">
        <f t="shared" si="32"/>
        <v>905847770</v>
      </c>
      <c r="K184" s="30">
        <f t="shared" si="32"/>
        <v>897705380</v>
      </c>
    </row>
    <row r="185" spans="1:11" ht="13.15" customHeight="1" x14ac:dyDescent="0.25">
      <c r="A185" s="35" t="s">
        <v>19</v>
      </c>
      <c r="B185" s="28" t="s">
        <v>20</v>
      </c>
      <c r="C185" s="36">
        <v>34759835</v>
      </c>
      <c r="D185" s="36">
        <v>40290731</v>
      </c>
      <c r="E185" s="37">
        <v>55423166</v>
      </c>
      <c r="F185" s="38">
        <v>105984080</v>
      </c>
      <c r="G185" s="36">
        <v>93435700</v>
      </c>
      <c r="H185" s="39">
        <v>93435700</v>
      </c>
      <c r="I185" s="40">
        <v>130983800</v>
      </c>
      <c r="J185" s="36">
        <v>109931130</v>
      </c>
      <c r="K185" s="37">
        <v>116518870</v>
      </c>
    </row>
    <row r="186" spans="1:11" ht="13.15" customHeight="1" x14ac:dyDescent="0.25">
      <c r="A186" s="35" t="s">
        <v>21</v>
      </c>
      <c r="B186" s="28" t="s">
        <v>20</v>
      </c>
      <c r="C186" s="36">
        <v>7504938</v>
      </c>
      <c r="D186" s="36">
        <v>9191431</v>
      </c>
      <c r="E186" s="37">
        <v>3577532</v>
      </c>
      <c r="F186" s="38">
        <v>16427250</v>
      </c>
      <c r="G186" s="36">
        <v>24746250</v>
      </c>
      <c r="H186" s="39">
        <v>24746250</v>
      </c>
      <c r="I186" s="40">
        <v>17711260</v>
      </c>
      <c r="J186" s="36">
        <v>18782210</v>
      </c>
      <c r="K186" s="37">
        <v>19918800</v>
      </c>
    </row>
    <row r="187" spans="1:11" ht="13.15" customHeight="1" x14ac:dyDescent="0.25">
      <c r="A187" s="35" t="s">
        <v>22</v>
      </c>
      <c r="B187" s="28" t="s">
        <v>20</v>
      </c>
      <c r="C187" s="36">
        <v>63635358</v>
      </c>
      <c r="D187" s="36">
        <v>66158247</v>
      </c>
      <c r="E187" s="37">
        <v>85672232</v>
      </c>
      <c r="F187" s="38">
        <v>102850000</v>
      </c>
      <c r="G187" s="36">
        <v>103850000</v>
      </c>
      <c r="H187" s="39">
        <v>103850000</v>
      </c>
      <c r="I187" s="40">
        <v>121261510</v>
      </c>
      <c r="J187" s="36">
        <v>128468670</v>
      </c>
      <c r="K187" s="37">
        <v>106775240</v>
      </c>
    </row>
    <row r="188" spans="1:11" ht="13.15" customHeight="1" x14ac:dyDescent="0.25">
      <c r="A188" s="35" t="s">
        <v>23</v>
      </c>
      <c r="B188" s="28" t="s">
        <v>20</v>
      </c>
      <c r="C188" s="36">
        <v>77669424</v>
      </c>
      <c r="D188" s="36">
        <v>78615356</v>
      </c>
      <c r="E188" s="37">
        <v>100813258</v>
      </c>
      <c r="F188" s="38">
        <v>130713290</v>
      </c>
      <c r="G188" s="36">
        <v>140028290</v>
      </c>
      <c r="H188" s="39">
        <v>140028290</v>
      </c>
      <c r="I188" s="40">
        <v>130446740</v>
      </c>
      <c r="J188" s="36">
        <v>140091700</v>
      </c>
      <c r="K188" s="37">
        <v>149924420</v>
      </c>
    </row>
    <row r="189" spans="1:11" ht="13.15" customHeight="1" x14ac:dyDescent="0.25">
      <c r="A189" s="35" t="s">
        <v>24</v>
      </c>
      <c r="B189" s="28" t="s">
        <v>20</v>
      </c>
      <c r="C189" s="36">
        <v>67450824</v>
      </c>
      <c r="D189" s="36">
        <v>67450824</v>
      </c>
      <c r="E189" s="37">
        <v>83650362</v>
      </c>
      <c r="F189" s="38">
        <v>81652000</v>
      </c>
      <c r="G189" s="36">
        <v>81665500</v>
      </c>
      <c r="H189" s="39">
        <v>81665500</v>
      </c>
      <c r="I189" s="40">
        <v>89531930</v>
      </c>
      <c r="J189" s="36">
        <v>97994220</v>
      </c>
      <c r="K189" s="37">
        <v>107422840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>
        <v>271101</v>
      </c>
      <c r="D191" s="36">
        <v>392693</v>
      </c>
      <c r="E191" s="37">
        <v>173904</v>
      </c>
      <c r="F191" s="38">
        <v>2309600</v>
      </c>
      <c r="G191" s="36">
        <v>1309600</v>
      </c>
      <c r="H191" s="39">
        <v>1309600</v>
      </c>
      <c r="I191" s="40">
        <v>2913180</v>
      </c>
      <c r="J191" s="36">
        <v>3087970</v>
      </c>
      <c r="K191" s="37">
        <v>3273250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>
        <v>1250000</v>
      </c>
      <c r="G193" s="41">
        <v>1250000</v>
      </c>
      <c r="H193" s="44">
        <v>1250000</v>
      </c>
      <c r="I193" s="45">
        <v>1325000</v>
      </c>
      <c r="J193" s="41">
        <v>1404500</v>
      </c>
      <c r="K193" s="42">
        <v>1051980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251291480</v>
      </c>
      <c r="D194" s="29">
        <f t="shared" ref="D194:K194" si="33">SUM(D185:D193)</f>
        <v>262099282</v>
      </c>
      <c r="E194" s="30">
        <f t="shared" si="33"/>
        <v>329310454</v>
      </c>
      <c r="F194" s="31">
        <f t="shared" si="33"/>
        <v>441186220</v>
      </c>
      <c r="G194" s="29">
        <f t="shared" si="33"/>
        <v>446285340</v>
      </c>
      <c r="H194" s="32">
        <f t="shared" si="33"/>
        <v>446285340</v>
      </c>
      <c r="I194" s="33">
        <f t="shared" si="33"/>
        <v>494173420</v>
      </c>
      <c r="J194" s="29">
        <f t="shared" si="33"/>
        <v>499760400</v>
      </c>
      <c r="K194" s="30">
        <f t="shared" si="33"/>
        <v>504885400</v>
      </c>
    </row>
    <row r="195" spans="1:11" ht="13.15" customHeight="1" x14ac:dyDescent="0.25">
      <c r="A195" s="47" t="s">
        <v>31</v>
      </c>
      <c r="B195" s="48" t="s">
        <v>20</v>
      </c>
      <c r="C195" s="36">
        <v>9155977</v>
      </c>
      <c r="D195" s="36">
        <v>9836553</v>
      </c>
      <c r="E195" s="37">
        <v>12522611</v>
      </c>
      <c r="F195" s="38">
        <v>19587120</v>
      </c>
      <c r="G195" s="36">
        <v>19780350</v>
      </c>
      <c r="H195" s="39">
        <v>19780350</v>
      </c>
      <c r="I195" s="40">
        <v>19515930</v>
      </c>
      <c r="J195" s="36">
        <v>19976910</v>
      </c>
      <c r="K195" s="37">
        <v>20499310</v>
      </c>
    </row>
    <row r="196" spans="1:11" ht="13.15" customHeight="1" x14ac:dyDescent="0.25">
      <c r="A196" s="47" t="s">
        <v>32</v>
      </c>
      <c r="B196" s="28" t="s">
        <v>20</v>
      </c>
      <c r="C196" s="41">
        <v>7546847</v>
      </c>
      <c r="D196" s="41">
        <v>8351223</v>
      </c>
      <c r="E196" s="42">
        <v>7174260</v>
      </c>
      <c r="F196" s="43">
        <v>10077860</v>
      </c>
      <c r="G196" s="41">
        <v>9297860</v>
      </c>
      <c r="H196" s="44">
        <v>9297860</v>
      </c>
      <c r="I196" s="45">
        <v>12508020</v>
      </c>
      <c r="J196" s="41">
        <v>13367100</v>
      </c>
      <c r="K196" s="42">
        <v>14359890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16702824</v>
      </c>
      <c r="D197" s="49">
        <f t="shared" si="34"/>
        <v>18187776</v>
      </c>
      <c r="E197" s="50">
        <f t="shared" si="34"/>
        <v>19696871</v>
      </c>
      <c r="F197" s="51">
        <f t="shared" si="34"/>
        <v>29664980</v>
      </c>
      <c r="G197" s="49">
        <f t="shared" si="34"/>
        <v>29078210</v>
      </c>
      <c r="H197" s="52">
        <f t="shared" si="34"/>
        <v>29078210</v>
      </c>
      <c r="I197" s="53">
        <f t="shared" si="34"/>
        <v>32023950</v>
      </c>
      <c r="J197" s="49">
        <f t="shared" si="34"/>
        <v>33344010</v>
      </c>
      <c r="K197" s="50">
        <f t="shared" si="34"/>
        <v>34859200</v>
      </c>
    </row>
    <row r="198" spans="1:11" ht="13.15" customHeight="1" x14ac:dyDescent="0.25">
      <c r="A198" s="46" t="s">
        <v>114</v>
      </c>
      <c r="B198" s="28" t="s">
        <v>20</v>
      </c>
      <c r="C198" s="36">
        <v>263050</v>
      </c>
      <c r="D198" s="36">
        <v>263050</v>
      </c>
      <c r="E198" s="37">
        <v>217134</v>
      </c>
      <c r="F198" s="38">
        <v>637950</v>
      </c>
      <c r="G198" s="36">
        <v>402950</v>
      </c>
      <c r="H198" s="39">
        <v>402950</v>
      </c>
      <c r="I198" s="40">
        <v>320190</v>
      </c>
      <c r="J198" s="36">
        <v>339410</v>
      </c>
      <c r="K198" s="37">
        <v>360520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18557034</v>
      </c>
      <c r="D202" s="36">
        <v>19719951</v>
      </c>
      <c r="E202" s="37">
        <v>37225417</v>
      </c>
      <c r="F202" s="38">
        <v>69303020</v>
      </c>
      <c r="G202" s="36">
        <v>72806480</v>
      </c>
      <c r="H202" s="39">
        <v>72806480</v>
      </c>
      <c r="I202" s="40">
        <v>140087220</v>
      </c>
      <c r="J202" s="36">
        <v>152351030</v>
      </c>
      <c r="K202" s="37">
        <v>141187000</v>
      </c>
    </row>
    <row r="203" spans="1:11" ht="13.15" customHeight="1" x14ac:dyDescent="0.25">
      <c r="A203" s="47" t="s">
        <v>38</v>
      </c>
      <c r="B203" s="28" t="s">
        <v>20</v>
      </c>
      <c r="C203" s="41">
        <v>467561</v>
      </c>
      <c r="D203" s="41">
        <v>500081</v>
      </c>
      <c r="E203" s="42">
        <v>1546339</v>
      </c>
      <c r="F203" s="43">
        <v>4988560</v>
      </c>
      <c r="G203" s="41">
        <v>8712620</v>
      </c>
      <c r="H203" s="44">
        <v>8712620</v>
      </c>
      <c r="I203" s="45">
        <v>7508640</v>
      </c>
      <c r="J203" s="41">
        <v>8864370</v>
      </c>
      <c r="K203" s="42">
        <v>6852210</v>
      </c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19024595</v>
      </c>
      <c r="D204" s="49">
        <f t="shared" si="36"/>
        <v>20220032</v>
      </c>
      <c r="E204" s="50">
        <f t="shared" si="36"/>
        <v>38771756</v>
      </c>
      <c r="F204" s="51">
        <f t="shared" si="36"/>
        <v>74291580</v>
      </c>
      <c r="G204" s="49">
        <f t="shared" si="36"/>
        <v>81519100</v>
      </c>
      <c r="H204" s="52">
        <f t="shared" si="36"/>
        <v>81519100</v>
      </c>
      <c r="I204" s="53">
        <f t="shared" si="36"/>
        <v>147595860</v>
      </c>
      <c r="J204" s="49">
        <f t="shared" si="36"/>
        <v>161215400</v>
      </c>
      <c r="K204" s="50">
        <f t="shared" si="36"/>
        <v>148039210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4005846</v>
      </c>
      <c r="D207" s="41">
        <v>4005846</v>
      </c>
      <c r="E207" s="42">
        <v>4271011</v>
      </c>
      <c r="F207" s="43">
        <v>5454800</v>
      </c>
      <c r="G207" s="41">
        <v>5435300</v>
      </c>
      <c r="H207" s="44">
        <v>5435300</v>
      </c>
      <c r="I207" s="45">
        <v>5930060</v>
      </c>
      <c r="J207" s="41">
        <v>6466920</v>
      </c>
      <c r="K207" s="42">
        <v>7106340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4005846</v>
      </c>
      <c r="D208" s="29">
        <f t="shared" si="37"/>
        <v>4005846</v>
      </c>
      <c r="E208" s="30">
        <f t="shared" si="37"/>
        <v>4271011</v>
      </c>
      <c r="F208" s="31">
        <f t="shared" si="37"/>
        <v>5454800</v>
      </c>
      <c r="G208" s="29">
        <f t="shared" si="37"/>
        <v>5435300</v>
      </c>
      <c r="H208" s="32">
        <f t="shared" si="37"/>
        <v>5435300</v>
      </c>
      <c r="I208" s="33">
        <f t="shared" si="37"/>
        <v>5930060</v>
      </c>
      <c r="J208" s="29">
        <f t="shared" si="37"/>
        <v>6466920</v>
      </c>
      <c r="K208" s="30">
        <f t="shared" si="37"/>
        <v>7106340</v>
      </c>
    </row>
    <row r="209" spans="1:11" ht="13.15" customHeight="1" x14ac:dyDescent="0.25">
      <c r="A209" s="46" t="s">
        <v>43</v>
      </c>
      <c r="B209" s="28" t="s">
        <v>20</v>
      </c>
      <c r="C209" s="1">
        <v>2480494</v>
      </c>
      <c r="D209" s="1">
        <v>3550921</v>
      </c>
      <c r="E209" s="2">
        <v>4086599</v>
      </c>
      <c r="F209" s="3">
        <v>5501470</v>
      </c>
      <c r="G209" s="1">
        <v>5172970</v>
      </c>
      <c r="H209" s="4">
        <v>5172970</v>
      </c>
      <c r="I209" s="5">
        <v>5993550</v>
      </c>
      <c r="J209" s="1">
        <v>6300750</v>
      </c>
      <c r="K209" s="2">
        <v>6715860</v>
      </c>
    </row>
    <row r="210" spans="1:11" ht="13.15" customHeight="1" x14ac:dyDescent="0.25">
      <c r="A210" s="46" t="s">
        <v>44</v>
      </c>
      <c r="B210" s="28" t="s">
        <v>20</v>
      </c>
      <c r="C210" s="36">
        <v>200917</v>
      </c>
      <c r="D210" s="36">
        <v>229303</v>
      </c>
      <c r="E210" s="37">
        <v>1086329</v>
      </c>
      <c r="F210" s="38">
        <v>4346580</v>
      </c>
      <c r="G210" s="36">
        <v>3790340</v>
      </c>
      <c r="H210" s="39">
        <v>3790340</v>
      </c>
      <c r="I210" s="40">
        <v>4250850</v>
      </c>
      <c r="J210" s="36">
        <v>4219990</v>
      </c>
      <c r="K210" s="37">
        <v>4472830</v>
      </c>
    </row>
    <row r="211" spans="1:11" ht="13.15" customHeight="1" x14ac:dyDescent="0.25">
      <c r="A211" s="46" t="s">
        <v>45</v>
      </c>
      <c r="B211" s="28" t="s">
        <v>20</v>
      </c>
      <c r="C211" s="36">
        <v>33940586</v>
      </c>
      <c r="D211" s="36">
        <v>34202237</v>
      </c>
      <c r="E211" s="37">
        <v>20959843</v>
      </c>
      <c r="F211" s="38">
        <v>59461860</v>
      </c>
      <c r="G211" s="36">
        <v>56823650</v>
      </c>
      <c r="H211" s="39">
        <v>56823650</v>
      </c>
      <c r="I211" s="40">
        <v>59532350</v>
      </c>
      <c r="J211" s="36">
        <v>62869930</v>
      </c>
      <c r="K211" s="37">
        <v>66739080</v>
      </c>
    </row>
    <row r="212" spans="1:11" ht="13.15" customHeight="1" x14ac:dyDescent="0.25">
      <c r="A212" s="46" t="s">
        <v>46</v>
      </c>
      <c r="B212" s="48" t="s">
        <v>20</v>
      </c>
      <c r="C212" s="36">
        <v>37878305</v>
      </c>
      <c r="D212" s="36">
        <v>39014411</v>
      </c>
      <c r="E212" s="37">
        <v>34228231</v>
      </c>
      <c r="F212" s="38">
        <v>51781380</v>
      </c>
      <c r="G212" s="36">
        <v>52726870</v>
      </c>
      <c r="H212" s="39">
        <v>52726870</v>
      </c>
      <c r="I212" s="40">
        <v>116190370</v>
      </c>
      <c r="J212" s="36">
        <v>131330960</v>
      </c>
      <c r="K212" s="37">
        <v>124526940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1366240298</v>
      </c>
      <c r="D219" s="62">
        <f t="shared" si="39"/>
        <v>1382225059</v>
      </c>
      <c r="E219" s="63">
        <f t="shared" si="39"/>
        <v>1446388406</v>
      </c>
      <c r="F219" s="64">
        <f t="shared" si="39"/>
        <v>2006654050</v>
      </c>
      <c r="G219" s="62">
        <f t="shared" si="39"/>
        <v>1681141270</v>
      </c>
      <c r="H219" s="65">
        <f t="shared" si="39"/>
        <v>1681141270</v>
      </c>
      <c r="I219" s="66">
        <f t="shared" si="39"/>
        <v>1915912560</v>
      </c>
      <c r="J219" s="62">
        <f t="shared" si="39"/>
        <v>1987246780</v>
      </c>
      <c r="K219" s="63">
        <f t="shared" si="39"/>
        <v>1985676360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0.97719672149387693</v>
      </c>
      <c r="D221" s="6">
        <f t="shared" si="40"/>
        <v>0.97719723399436653</v>
      </c>
      <c r="E221" s="7">
        <f t="shared" si="40"/>
        <v>0.97375236954902922</v>
      </c>
      <c r="F221" s="8">
        <f t="shared" si="40"/>
        <v>0.34396115352019307</v>
      </c>
      <c r="G221" s="6">
        <f t="shared" si="40"/>
        <v>0.35017229676808409</v>
      </c>
      <c r="H221" s="9">
        <f t="shared" si="40"/>
        <v>0.35017229676808409</v>
      </c>
      <c r="I221" s="10">
        <f t="shared" si="40"/>
        <v>0.35438814399094548</v>
      </c>
      <c r="J221" s="6">
        <f t="shared" si="40"/>
        <v>0.25363971413771308</v>
      </c>
      <c r="K221" s="7">
        <f t="shared" si="40"/>
        <v>0.35822536251769238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29.39853475618472</v>
      </c>
      <c r="D222" s="6">
        <f t="shared" si="41"/>
        <v>29.399582382447075</v>
      </c>
      <c r="E222" s="7">
        <f t="shared" si="41"/>
        <v>31.38226630671047</v>
      </c>
      <c r="F222" s="8">
        <f t="shared" si="41"/>
        <v>0.51451533369366975</v>
      </c>
      <c r="G222" s="6">
        <f t="shared" si="41"/>
        <v>0.63298743900604948</v>
      </c>
      <c r="H222" s="9">
        <f t="shared" si="41"/>
        <v>0.63298743900604948</v>
      </c>
      <c r="I222" s="10">
        <f t="shared" si="41"/>
        <v>0.66338353154422147</v>
      </c>
      <c r="J222" s="6">
        <f t="shared" si="41"/>
        <v>0.46230432557914031</v>
      </c>
      <c r="K222" s="7">
        <f t="shared" si="41"/>
        <v>0.58291576858051852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2.0125385293133478E-2</v>
      </c>
      <c r="D223" s="6">
        <f t="shared" si="42"/>
        <v>2.0752067227653152E-2</v>
      </c>
      <c r="E223" s="7">
        <f t="shared" si="42"/>
        <v>2.3358358033200459E-2</v>
      </c>
      <c r="F223" s="8">
        <f t="shared" si="42"/>
        <v>3.2226487146252883E-2</v>
      </c>
      <c r="G223" s="6">
        <f t="shared" si="42"/>
        <v>3.241488715453765E-2</v>
      </c>
      <c r="H223" s="9">
        <f t="shared" si="42"/>
        <v>3.241488715453765E-2</v>
      </c>
      <c r="I223" s="10">
        <f t="shared" si="42"/>
        <v>4.0346961445694302E-2</v>
      </c>
      <c r="J223" s="6">
        <f t="shared" si="42"/>
        <v>4.1249066494983513E-2</v>
      </c>
      <c r="K223" s="7">
        <f t="shared" si="42"/>
        <v>4.1359957430393751E-2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1.6574502775775017</v>
      </c>
      <c r="D224" s="6">
        <f t="shared" si="43"/>
        <v>1.6376304586913766</v>
      </c>
      <c r="E224" s="7">
        <f t="shared" si="43"/>
        <v>1.6488862051406139</v>
      </c>
      <c r="F224" s="8">
        <f t="shared" si="43"/>
        <v>6.5434799162964366E-2</v>
      </c>
      <c r="G224" s="6">
        <f t="shared" si="43"/>
        <v>6.2791561272110191E-2</v>
      </c>
      <c r="H224" s="9">
        <f t="shared" si="43"/>
        <v>6.2791561272110191E-2</v>
      </c>
      <c r="I224" s="10">
        <f t="shared" si="43"/>
        <v>7.3031838305730304E-2</v>
      </c>
      <c r="J224" s="6">
        <f t="shared" si="43"/>
        <v>6.4186685708352412E-2</v>
      </c>
      <c r="K224" s="7">
        <f t="shared" si="43"/>
        <v>7.0824304132612204E-2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24476161</v>
      </c>
      <c r="D5" s="29">
        <f t="shared" ref="D5:K5" si="0">D15+D18+D19+D22+D25+D26+SUM(D29:D35)+D38</f>
        <v>33732223</v>
      </c>
      <c r="E5" s="30">
        <f t="shared" si="0"/>
        <v>50012589</v>
      </c>
      <c r="F5" s="31">
        <f t="shared" si="0"/>
        <v>44758449</v>
      </c>
      <c r="G5" s="29">
        <f t="shared" si="0"/>
        <v>52319729</v>
      </c>
      <c r="H5" s="32">
        <f t="shared" si="0"/>
        <v>52319729</v>
      </c>
      <c r="I5" s="33">
        <f t="shared" si="0"/>
        <v>50850786</v>
      </c>
      <c r="J5" s="29">
        <f t="shared" si="0"/>
        <v>23907922</v>
      </c>
      <c r="K5" s="30">
        <f t="shared" si="0"/>
        <v>600000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6581000</v>
      </c>
      <c r="H6" s="39">
        <v>6581000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469511</v>
      </c>
      <c r="D8" s="36"/>
      <c r="E8" s="37">
        <v>780386</v>
      </c>
      <c r="F8" s="38">
        <v>3516557</v>
      </c>
      <c r="G8" s="36">
        <v>3516557</v>
      </c>
      <c r="H8" s="39">
        <v>3516557</v>
      </c>
      <c r="I8" s="40">
        <v>1000000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19191947</v>
      </c>
      <c r="D9" s="36">
        <v>31044343</v>
      </c>
      <c r="E9" s="37">
        <v>50731292</v>
      </c>
      <c r="F9" s="38">
        <v>36583754</v>
      </c>
      <c r="G9" s="36">
        <v>30191989</v>
      </c>
      <c r="H9" s="39">
        <v>30191989</v>
      </c>
      <c r="I9" s="40">
        <v>20098269</v>
      </c>
      <c r="J9" s="36">
        <v>3635028</v>
      </c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>
        <v>700000</v>
      </c>
      <c r="J10" s="36">
        <v>19692894</v>
      </c>
      <c r="K10" s="37"/>
    </row>
    <row r="11" spans="1:11" ht="13.15" customHeight="1" x14ac:dyDescent="0.25">
      <c r="A11" s="35" t="s">
        <v>25</v>
      </c>
      <c r="B11" s="28" t="s">
        <v>20</v>
      </c>
      <c r="C11" s="36">
        <v>183780</v>
      </c>
      <c r="D11" s="36"/>
      <c r="E11" s="37"/>
      <c r="F11" s="38">
        <v>4288138</v>
      </c>
      <c r="G11" s="36">
        <v>4288138</v>
      </c>
      <c r="H11" s="39">
        <v>4288138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91422</v>
      </c>
      <c r="D14" s="41">
        <v>7304</v>
      </c>
      <c r="E14" s="42"/>
      <c r="F14" s="43"/>
      <c r="G14" s="41">
        <v>40000</v>
      </c>
      <c r="H14" s="44">
        <v>40000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19936660</v>
      </c>
      <c r="D15" s="29">
        <f t="shared" ref="D15:K15" si="1">SUM(D6:D14)</f>
        <v>31051647</v>
      </c>
      <c r="E15" s="30">
        <f t="shared" si="1"/>
        <v>51511678</v>
      </c>
      <c r="F15" s="31">
        <f t="shared" si="1"/>
        <v>44388449</v>
      </c>
      <c r="G15" s="29">
        <f t="shared" si="1"/>
        <v>44617684</v>
      </c>
      <c r="H15" s="32">
        <f t="shared" si="1"/>
        <v>44617684</v>
      </c>
      <c r="I15" s="33">
        <f t="shared" si="1"/>
        <v>21798269</v>
      </c>
      <c r="J15" s="29">
        <f t="shared" si="1"/>
        <v>23327922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>
        <v>9909770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9909770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90000</v>
      </c>
      <c r="G23" s="36">
        <v>120000</v>
      </c>
      <c r="H23" s="39">
        <v>120000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18012747</v>
      </c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90000</v>
      </c>
      <c r="G25" s="49">
        <f t="shared" si="4"/>
        <v>120000</v>
      </c>
      <c r="H25" s="52">
        <f t="shared" si="4"/>
        <v>120000</v>
      </c>
      <c r="I25" s="53">
        <f t="shared" si="4"/>
        <v>18012747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91123</v>
      </c>
      <c r="D30" s="1">
        <v>678793</v>
      </c>
      <c r="E30" s="2">
        <v>201335</v>
      </c>
      <c r="F30" s="3">
        <v>160000</v>
      </c>
      <c r="G30" s="1">
        <v>140000</v>
      </c>
      <c r="H30" s="4">
        <v>140000</v>
      </c>
      <c r="I30" s="5">
        <v>720000</v>
      </c>
      <c r="J30" s="1">
        <v>530000</v>
      </c>
      <c r="K30" s="2">
        <v>550000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75280</v>
      </c>
      <c r="E31" s="37">
        <v>74778</v>
      </c>
      <c r="F31" s="38">
        <v>20000</v>
      </c>
      <c r="G31" s="36">
        <v>10000</v>
      </c>
      <c r="H31" s="39">
        <v>10000</v>
      </c>
      <c r="I31" s="40">
        <v>80000</v>
      </c>
      <c r="J31" s="36">
        <v>50000</v>
      </c>
      <c r="K31" s="37">
        <v>50000</v>
      </c>
    </row>
    <row r="32" spans="1:11" ht="13.15" customHeight="1" x14ac:dyDescent="0.25">
      <c r="A32" s="46" t="s">
        <v>45</v>
      </c>
      <c r="B32" s="28" t="s">
        <v>20</v>
      </c>
      <c r="C32" s="36">
        <v>1154367</v>
      </c>
      <c r="D32" s="36">
        <v>151301</v>
      </c>
      <c r="E32" s="37"/>
      <c r="F32" s="38">
        <v>100000</v>
      </c>
      <c r="G32" s="36">
        <v>100000</v>
      </c>
      <c r="H32" s="39">
        <v>100000</v>
      </c>
      <c r="I32" s="40">
        <v>330000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3294011</v>
      </c>
      <c r="D33" s="36">
        <v>1775202</v>
      </c>
      <c r="E33" s="37">
        <v>-1775202</v>
      </c>
      <c r="F33" s="38"/>
      <c r="G33" s="36">
        <v>7332045</v>
      </c>
      <c r="H33" s="39">
        <v>7332045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83979</v>
      </c>
      <c r="D40" s="29">
        <f t="shared" ref="D40:K40" si="7">D50+D53+D54+D57+D60+D61+SUM(D64:D70)+D73</f>
        <v>8744464</v>
      </c>
      <c r="E40" s="30">
        <f t="shared" si="7"/>
        <v>0</v>
      </c>
      <c r="F40" s="31">
        <f t="shared" si="7"/>
        <v>11208588</v>
      </c>
      <c r="G40" s="29">
        <f t="shared" si="7"/>
        <v>11208588</v>
      </c>
      <c r="H40" s="32">
        <f t="shared" si="7"/>
        <v>11208588</v>
      </c>
      <c r="I40" s="33">
        <f t="shared" si="7"/>
        <v>140000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83979</v>
      </c>
      <c r="D44" s="36">
        <v>5266957</v>
      </c>
      <c r="E44" s="37"/>
      <c r="F44" s="38">
        <v>11208588</v>
      </c>
      <c r="G44" s="36">
        <v>11208588</v>
      </c>
      <c r="H44" s="39">
        <v>11208588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>
        <v>3477507</v>
      </c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83979</v>
      </c>
      <c r="D50" s="29">
        <f t="shared" ref="D50:K50" si="8">SUM(D41:D49)</f>
        <v>8744464</v>
      </c>
      <c r="E50" s="30">
        <f t="shared" si="8"/>
        <v>0</v>
      </c>
      <c r="F50" s="31">
        <f t="shared" si="8"/>
        <v>11208588</v>
      </c>
      <c r="G50" s="29">
        <f t="shared" si="8"/>
        <v>11208588</v>
      </c>
      <c r="H50" s="32">
        <f t="shared" si="8"/>
        <v>11208588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>
        <v>70000</v>
      </c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>
        <v>70000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15434110</v>
      </c>
      <c r="D75" s="29">
        <f t="shared" ref="D75:K75" si="14">D85+D88+D89+D92+D95+D96+SUM(D99:D105)+D108</f>
        <v>16239036</v>
      </c>
      <c r="E75" s="30">
        <f t="shared" si="14"/>
        <v>15746340</v>
      </c>
      <c r="F75" s="31">
        <f t="shared" si="14"/>
        <v>18083262</v>
      </c>
      <c r="G75" s="29">
        <f t="shared" si="14"/>
        <v>13132982</v>
      </c>
      <c r="H75" s="32">
        <f t="shared" si="14"/>
        <v>13132982</v>
      </c>
      <c r="I75" s="33">
        <f t="shared" si="14"/>
        <v>23160781</v>
      </c>
      <c r="J75" s="29">
        <f t="shared" si="14"/>
        <v>46961606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4675625</v>
      </c>
      <c r="G77" s="36">
        <v>165600</v>
      </c>
      <c r="H77" s="39">
        <v>165600</v>
      </c>
      <c r="I77" s="40">
        <v>9793806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2500534</v>
      </c>
      <c r="D79" s="36"/>
      <c r="E79" s="37"/>
      <c r="F79" s="38">
        <v>3000000</v>
      </c>
      <c r="G79" s="36"/>
      <c r="H79" s="39"/>
      <c r="I79" s="40">
        <v>3052649</v>
      </c>
      <c r="J79" s="36">
        <v>26986906</v>
      </c>
      <c r="K79" s="37"/>
    </row>
    <row r="80" spans="1:11" ht="13.15" customHeight="1" x14ac:dyDescent="0.25">
      <c r="A80" s="35" t="s">
        <v>24</v>
      </c>
      <c r="B80" s="28" t="s">
        <v>20</v>
      </c>
      <c r="C80" s="36">
        <v>12748341</v>
      </c>
      <c r="D80" s="36">
        <v>8396369</v>
      </c>
      <c r="E80" s="37">
        <v>864188</v>
      </c>
      <c r="F80" s="38">
        <v>3791412</v>
      </c>
      <c r="G80" s="36">
        <v>10567403</v>
      </c>
      <c r="H80" s="39">
        <v>10567403</v>
      </c>
      <c r="I80" s="40">
        <v>10314326</v>
      </c>
      <c r="J80" s="36">
        <v>13949354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>
        <v>3478261</v>
      </c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15248875</v>
      </c>
      <c r="D85" s="29">
        <f t="shared" ref="D85:K85" si="15">SUM(D76:D84)</f>
        <v>8396369</v>
      </c>
      <c r="E85" s="30">
        <f t="shared" si="15"/>
        <v>4342449</v>
      </c>
      <c r="F85" s="31">
        <f t="shared" si="15"/>
        <v>11467037</v>
      </c>
      <c r="G85" s="29">
        <f t="shared" si="15"/>
        <v>10733003</v>
      </c>
      <c r="H85" s="32">
        <f t="shared" si="15"/>
        <v>10733003</v>
      </c>
      <c r="I85" s="33">
        <f t="shared" si="15"/>
        <v>23160781</v>
      </c>
      <c r="J85" s="29">
        <f t="shared" si="15"/>
        <v>40936260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65000</v>
      </c>
      <c r="D86" s="36">
        <v>33850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120235</v>
      </c>
      <c r="D87" s="41">
        <v>7808817</v>
      </c>
      <c r="E87" s="42">
        <v>10796736</v>
      </c>
      <c r="F87" s="43">
        <v>6616225</v>
      </c>
      <c r="G87" s="41">
        <v>2399979</v>
      </c>
      <c r="H87" s="44">
        <v>2399979</v>
      </c>
      <c r="I87" s="45"/>
      <c r="J87" s="41">
        <v>6025346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185235</v>
      </c>
      <c r="D88" s="49">
        <f t="shared" si="16"/>
        <v>7842667</v>
      </c>
      <c r="E88" s="50">
        <f t="shared" si="16"/>
        <v>10796736</v>
      </c>
      <c r="F88" s="51">
        <f t="shared" si="16"/>
        <v>6616225</v>
      </c>
      <c r="G88" s="49">
        <f t="shared" si="16"/>
        <v>2399979</v>
      </c>
      <c r="H88" s="52">
        <f t="shared" si="16"/>
        <v>2399979</v>
      </c>
      <c r="I88" s="53">
        <f t="shared" si="16"/>
        <v>0</v>
      </c>
      <c r="J88" s="49">
        <f t="shared" si="16"/>
        <v>6025346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>
        <v>607155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39994250</v>
      </c>
      <c r="D110" s="29">
        <f t="shared" ref="D110:K110" si="21">D120+D123+D124+D127+D130+D131+SUM(D134:D140)+D143</f>
        <v>58715723</v>
      </c>
      <c r="E110" s="30">
        <f t="shared" si="21"/>
        <v>65758929</v>
      </c>
      <c r="F110" s="31">
        <f t="shared" si="21"/>
        <v>74050299</v>
      </c>
      <c r="G110" s="29">
        <f t="shared" si="21"/>
        <v>76661299</v>
      </c>
      <c r="H110" s="32">
        <f t="shared" si="21"/>
        <v>76661299</v>
      </c>
      <c r="I110" s="33">
        <f t="shared" si="21"/>
        <v>74151567</v>
      </c>
      <c r="J110" s="29">
        <f t="shared" si="21"/>
        <v>70869528</v>
      </c>
      <c r="K110" s="30">
        <f t="shared" si="21"/>
        <v>600000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>
        <v>6581000</v>
      </c>
      <c r="H111" s="39">
        <v>6581000</v>
      </c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4675625</v>
      </c>
      <c r="G112" s="36">
        <v>165600</v>
      </c>
      <c r="H112" s="39">
        <v>165600</v>
      </c>
      <c r="I112" s="40">
        <v>9793806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469511</v>
      </c>
      <c r="D113" s="36"/>
      <c r="E113" s="37">
        <v>780386</v>
      </c>
      <c r="F113" s="38">
        <v>3516557</v>
      </c>
      <c r="G113" s="36">
        <v>3516557</v>
      </c>
      <c r="H113" s="39">
        <v>3516557</v>
      </c>
      <c r="I113" s="40">
        <v>1000000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21776460</v>
      </c>
      <c r="D114" s="36">
        <v>36311300</v>
      </c>
      <c r="E114" s="37">
        <v>50731292</v>
      </c>
      <c r="F114" s="38">
        <v>50792342</v>
      </c>
      <c r="G114" s="36">
        <v>41400577</v>
      </c>
      <c r="H114" s="39">
        <v>41400577</v>
      </c>
      <c r="I114" s="40">
        <v>23150918</v>
      </c>
      <c r="J114" s="36">
        <v>30621934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12748341</v>
      </c>
      <c r="D115" s="36">
        <v>8396369</v>
      </c>
      <c r="E115" s="37">
        <v>864188</v>
      </c>
      <c r="F115" s="38">
        <v>3791412</v>
      </c>
      <c r="G115" s="36">
        <v>10567403</v>
      </c>
      <c r="H115" s="39">
        <v>10567403</v>
      </c>
      <c r="I115" s="40">
        <v>11014326</v>
      </c>
      <c r="J115" s="36">
        <v>33642248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183780</v>
      </c>
      <c r="D116" s="36">
        <v>3477507</v>
      </c>
      <c r="E116" s="37">
        <v>3478261</v>
      </c>
      <c r="F116" s="38">
        <v>4288138</v>
      </c>
      <c r="G116" s="36">
        <v>4288138</v>
      </c>
      <c r="H116" s="39">
        <v>4288138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91422</v>
      </c>
      <c r="D119" s="41">
        <v>7304</v>
      </c>
      <c r="E119" s="42"/>
      <c r="F119" s="43"/>
      <c r="G119" s="41">
        <v>40000</v>
      </c>
      <c r="H119" s="44">
        <v>40000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35269514</v>
      </c>
      <c r="D120" s="29">
        <f t="shared" ref="D120:K120" si="22">SUM(D111:D119)</f>
        <v>48192480</v>
      </c>
      <c r="E120" s="30">
        <f t="shared" si="22"/>
        <v>55854127</v>
      </c>
      <c r="F120" s="31">
        <f t="shared" si="22"/>
        <v>67064074</v>
      </c>
      <c r="G120" s="29">
        <f t="shared" si="22"/>
        <v>66559275</v>
      </c>
      <c r="H120" s="32">
        <f t="shared" si="22"/>
        <v>66559275</v>
      </c>
      <c r="I120" s="33">
        <f t="shared" si="22"/>
        <v>44959050</v>
      </c>
      <c r="J120" s="29">
        <f t="shared" si="22"/>
        <v>64264182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65000</v>
      </c>
      <c r="D121" s="36">
        <v>33850</v>
      </c>
      <c r="E121" s="37"/>
      <c r="F121" s="38"/>
      <c r="G121" s="36"/>
      <c r="H121" s="39"/>
      <c r="I121" s="40">
        <v>9909770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120235</v>
      </c>
      <c r="D122" s="41">
        <v>7808817</v>
      </c>
      <c r="E122" s="42">
        <v>10796736</v>
      </c>
      <c r="F122" s="43">
        <v>6616225</v>
      </c>
      <c r="G122" s="41">
        <v>2399979</v>
      </c>
      <c r="H122" s="44">
        <v>2399979</v>
      </c>
      <c r="I122" s="45"/>
      <c r="J122" s="41">
        <v>6025346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185235</v>
      </c>
      <c r="D123" s="49">
        <f t="shared" si="23"/>
        <v>7842667</v>
      </c>
      <c r="E123" s="50">
        <f t="shared" si="23"/>
        <v>10796736</v>
      </c>
      <c r="F123" s="51">
        <f t="shared" si="23"/>
        <v>6616225</v>
      </c>
      <c r="G123" s="49">
        <f t="shared" si="23"/>
        <v>2399979</v>
      </c>
      <c r="H123" s="52">
        <f t="shared" si="23"/>
        <v>2399979</v>
      </c>
      <c r="I123" s="53">
        <f t="shared" si="23"/>
        <v>9909770</v>
      </c>
      <c r="J123" s="49">
        <f t="shared" si="23"/>
        <v>6025346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90000</v>
      </c>
      <c r="G128" s="36">
        <v>120000</v>
      </c>
      <c r="H128" s="39">
        <v>120000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>
        <v>18012747</v>
      </c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90000</v>
      </c>
      <c r="G130" s="49">
        <f t="shared" si="25"/>
        <v>120000</v>
      </c>
      <c r="H130" s="52">
        <f t="shared" si="25"/>
        <v>120000</v>
      </c>
      <c r="I130" s="53">
        <f t="shared" si="25"/>
        <v>18012747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91123</v>
      </c>
      <c r="D135" s="1">
        <v>678793</v>
      </c>
      <c r="E135" s="2">
        <v>808490</v>
      </c>
      <c r="F135" s="3">
        <v>160000</v>
      </c>
      <c r="G135" s="1">
        <v>140000</v>
      </c>
      <c r="H135" s="4">
        <v>140000</v>
      </c>
      <c r="I135" s="5">
        <v>790000</v>
      </c>
      <c r="J135" s="1">
        <v>530000</v>
      </c>
      <c r="K135" s="2">
        <v>550000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75280</v>
      </c>
      <c r="E136" s="37">
        <v>74778</v>
      </c>
      <c r="F136" s="38">
        <v>20000</v>
      </c>
      <c r="G136" s="36">
        <v>10000</v>
      </c>
      <c r="H136" s="39">
        <v>10000</v>
      </c>
      <c r="I136" s="40">
        <v>150000</v>
      </c>
      <c r="J136" s="36">
        <v>50000</v>
      </c>
      <c r="K136" s="37">
        <v>50000</v>
      </c>
    </row>
    <row r="137" spans="1:11" ht="13.15" customHeight="1" x14ac:dyDescent="0.25">
      <c r="A137" s="46" t="s">
        <v>45</v>
      </c>
      <c r="B137" s="28" t="s">
        <v>20</v>
      </c>
      <c r="C137" s="36">
        <v>1154367</v>
      </c>
      <c r="D137" s="36">
        <v>151301</v>
      </c>
      <c r="E137" s="37"/>
      <c r="F137" s="38">
        <v>100000</v>
      </c>
      <c r="G137" s="36">
        <v>100000</v>
      </c>
      <c r="H137" s="39">
        <v>100000</v>
      </c>
      <c r="I137" s="40">
        <v>330000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3294011</v>
      </c>
      <c r="D138" s="36">
        <v>1775202</v>
      </c>
      <c r="E138" s="37">
        <v>-1775202</v>
      </c>
      <c r="F138" s="38"/>
      <c r="G138" s="36">
        <v>7332045</v>
      </c>
      <c r="H138" s="39">
        <v>7332045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39994250</v>
      </c>
      <c r="D144" s="62">
        <f t="shared" si="28"/>
        <v>58715723</v>
      </c>
      <c r="E144" s="63">
        <f t="shared" si="28"/>
        <v>65758929</v>
      </c>
      <c r="F144" s="64">
        <f t="shared" si="28"/>
        <v>74050299</v>
      </c>
      <c r="G144" s="62">
        <f t="shared" si="28"/>
        <v>76661299</v>
      </c>
      <c r="H144" s="65">
        <f t="shared" si="28"/>
        <v>76661299</v>
      </c>
      <c r="I144" s="66">
        <f t="shared" si="28"/>
        <v>74151567</v>
      </c>
      <c r="J144" s="62">
        <f t="shared" si="28"/>
        <v>70869528</v>
      </c>
      <c r="K144" s="63">
        <f t="shared" si="28"/>
        <v>600000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1039643171</v>
      </c>
      <c r="D146" s="29">
        <f t="shared" ref="D146:K146" si="29">D156+D159+D160+D163+D166+D167+SUM(D170:D176)+D179</f>
        <v>1085623405</v>
      </c>
      <c r="E146" s="30">
        <f t="shared" si="29"/>
        <v>1085349643</v>
      </c>
      <c r="F146" s="31">
        <f t="shared" si="29"/>
        <v>1086165697</v>
      </c>
      <c r="G146" s="29">
        <f t="shared" si="29"/>
        <v>1033469911</v>
      </c>
      <c r="H146" s="32">
        <f t="shared" si="29"/>
        <v>1033469911</v>
      </c>
      <c r="I146" s="33">
        <f t="shared" si="29"/>
        <v>990274307</v>
      </c>
      <c r="J146" s="29">
        <f t="shared" si="29"/>
        <v>992831295</v>
      </c>
      <c r="K146" s="30">
        <f t="shared" si="29"/>
        <v>921976389</v>
      </c>
    </row>
    <row r="147" spans="1:11" ht="13.15" customHeight="1" x14ac:dyDescent="0.25">
      <c r="A147" s="35" t="s">
        <v>19</v>
      </c>
      <c r="B147" s="28" t="s">
        <v>20</v>
      </c>
      <c r="C147" s="36">
        <v>-190226342</v>
      </c>
      <c r="D147" s="36">
        <v>-267513796</v>
      </c>
      <c r="E147" s="37">
        <v>-322213610</v>
      </c>
      <c r="F147" s="38">
        <v>-273038817</v>
      </c>
      <c r="G147" s="36">
        <v>-329189007</v>
      </c>
      <c r="H147" s="39">
        <v>-329189007</v>
      </c>
      <c r="I147" s="40">
        <v>-371647150</v>
      </c>
      <c r="J147" s="36">
        <v>-382025706</v>
      </c>
      <c r="K147" s="37">
        <v>-393927675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-5299411</v>
      </c>
      <c r="G148" s="36">
        <v>-9809436</v>
      </c>
      <c r="H148" s="39">
        <v>-9809436</v>
      </c>
      <c r="I148" s="40">
        <v>-181230</v>
      </c>
      <c r="J148" s="36">
        <v>-10615119</v>
      </c>
      <c r="K148" s="37">
        <v>-21528966</v>
      </c>
    </row>
    <row r="149" spans="1:11" ht="13.15" customHeight="1" x14ac:dyDescent="0.25">
      <c r="A149" s="35" t="s">
        <v>22</v>
      </c>
      <c r="B149" s="28" t="s">
        <v>20</v>
      </c>
      <c r="C149" s="36">
        <v>469511</v>
      </c>
      <c r="D149" s="36"/>
      <c r="E149" s="37">
        <v>780386</v>
      </c>
      <c r="F149" s="38">
        <v>3516557</v>
      </c>
      <c r="G149" s="36">
        <v>3516557</v>
      </c>
      <c r="H149" s="39">
        <v>3516557</v>
      </c>
      <c r="I149" s="40">
        <v>1000000</v>
      </c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965819974</v>
      </c>
      <c r="D150" s="36">
        <v>1124532021</v>
      </c>
      <c r="E150" s="37">
        <v>1182483394</v>
      </c>
      <c r="F150" s="38">
        <v>1151275929</v>
      </c>
      <c r="G150" s="36">
        <v>1154467769</v>
      </c>
      <c r="H150" s="39">
        <v>1154467769</v>
      </c>
      <c r="I150" s="40">
        <v>1136218110</v>
      </c>
      <c r="J150" s="36">
        <v>1133433177</v>
      </c>
      <c r="K150" s="37">
        <v>1099221794</v>
      </c>
    </row>
    <row r="151" spans="1:11" ht="13.15" customHeight="1" x14ac:dyDescent="0.25">
      <c r="A151" s="35" t="s">
        <v>24</v>
      </c>
      <c r="B151" s="28" t="s">
        <v>20</v>
      </c>
      <c r="C151" s="36">
        <v>12748341</v>
      </c>
      <c r="D151" s="36">
        <v>8396369</v>
      </c>
      <c r="E151" s="37">
        <v>4360395</v>
      </c>
      <c r="F151" s="38">
        <v>-1468731</v>
      </c>
      <c r="G151" s="36">
        <v>5307260</v>
      </c>
      <c r="H151" s="39">
        <v>5307260</v>
      </c>
      <c r="I151" s="40">
        <v>5754183</v>
      </c>
      <c r="J151" s="36">
        <v>33894320</v>
      </c>
      <c r="K151" s="37">
        <v>28139113</v>
      </c>
    </row>
    <row r="152" spans="1:11" ht="13.15" customHeight="1" x14ac:dyDescent="0.25">
      <c r="A152" s="35" t="s">
        <v>25</v>
      </c>
      <c r="B152" s="28" t="s">
        <v>20</v>
      </c>
      <c r="C152" s="36">
        <v>12096869</v>
      </c>
      <c r="D152" s="36">
        <v>18063805</v>
      </c>
      <c r="E152" s="37">
        <v>20863977</v>
      </c>
      <c r="F152" s="38">
        <v>20599022</v>
      </c>
      <c r="G152" s="36">
        <v>19726903</v>
      </c>
      <c r="H152" s="39">
        <v>19726903</v>
      </c>
      <c r="I152" s="40">
        <v>16157603</v>
      </c>
      <c r="J152" s="36">
        <v>14105597</v>
      </c>
      <c r="K152" s="37">
        <v>12801601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91422</v>
      </c>
      <c r="D155" s="41">
        <v>7304</v>
      </c>
      <c r="E155" s="42">
        <v>607155</v>
      </c>
      <c r="F155" s="43"/>
      <c r="G155" s="41">
        <v>40000</v>
      </c>
      <c r="H155" s="44">
        <v>40000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800999775</v>
      </c>
      <c r="D156" s="36">
        <f t="shared" ref="D156:K156" si="30">SUM(D147:D155)</f>
        <v>883485703</v>
      </c>
      <c r="E156" s="37">
        <f t="shared" si="30"/>
        <v>886881697</v>
      </c>
      <c r="F156" s="38">
        <f t="shared" si="30"/>
        <v>895584549</v>
      </c>
      <c r="G156" s="36">
        <f t="shared" si="30"/>
        <v>844060046</v>
      </c>
      <c r="H156" s="39">
        <f t="shared" si="30"/>
        <v>844060046</v>
      </c>
      <c r="I156" s="40">
        <f t="shared" si="30"/>
        <v>787301516</v>
      </c>
      <c r="J156" s="36">
        <f t="shared" si="30"/>
        <v>788792269</v>
      </c>
      <c r="K156" s="37">
        <f t="shared" si="30"/>
        <v>724705867</v>
      </c>
    </row>
    <row r="157" spans="1:11" ht="0.95" customHeight="1" x14ac:dyDescent="0.25">
      <c r="A157" s="47"/>
      <c r="B157" s="48" t="s">
        <v>20</v>
      </c>
      <c r="C157" s="36">
        <v>-3081590</v>
      </c>
      <c r="D157" s="36">
        <v>3265037</v>
      </c>
      <c r="E157" s="37">
        <v>5006518</v>
      </c>
      <c r="F157" s="38">
        <v>1925543</v>
      </c>
      <c r="G157" s="36">
        <v>-3390240</v>
      </c>
      <c r="H157" s="39">
        <v>-3390240</v>
      </c>
      <c r="I157" s="40">
        <v>3478658</v>
      </c>
      <c r="J157" s="36">
        <v>9504004</v>
      </c>
      <c r="K157" s="37">
        <v>9504004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-3081590</v>
      </c>
      <c r="D159" s="36">
        <v>3265037</v>
      </c>
      <c r="E159" s="37">
        <v>5006518</v>
      </c>
      <c r="F159" s="38">
        <v>1925543</v>
      </c>
      <c r="G159" s="36">
        <v>-3390240</v>
      </c>
      <c r="H159" s="39">
        <v>-3390240</v>
      </c>
      <c r="I159" s="40">
        <v>3478658</v>
      </c>
      <c r="J159" s="36">
        <v>9504004</v>
      </c>
      <c r="K159" s="37">
        <v>9504004</v>
      </c>
    </row>
    <row r="160" spans="1:11" ht="13.15" customHeight="1" x14ac:dyDescent="0.25">
      <c r="A160" s="46" t="s">
        <v>114</v>
      </c>
      <c r="B160" s="28" t="s">
        <v>20</v>
      </c>
      <c r="C160" s="36">
        <v>11266460</v>
      </c>
      <c r="D160" s="36">
        <v>11097671</v>
      </c>
      <c r="E160" s="37">
        <v>11097671</v>
      </c>
      <c r="F160" s="38">
        <v>11097671</v>
      </c>
      <c r="G160" s="36">
        <v>11097671</v>
      </c>
      <c r="H160" s="39">
        <v>11097671</v>
      </c>
      <c r="I160" s="40">
        <v>11097671</v>
      </c>
      <c r="J160" s="36">
        <v>11097671</v>
      </c>
      <c r="K160" s="37">
        <v>11097671</v>
      </c>
    </row>
    <row r="161" spans="1:11" ht="0.95" customHeight="1" x14ac:dyDescent="0.25">
      <c r="A161" s="47"/>
      <c r="B161" s="28" t="s">
        <v>20</v>
      </c>
      <c r="C161" s="1">
        <v>67783409</v>
      </c>
      <c r="D161" s="1">
        <v>27662558</v>
      </c>
      <c r="E161" s="2">
        <v>27659111</v>
      </c>
      <c r="F161" s="3">
        <v>26124132</v>
      </c>
      <c r="G161" s="1">
        <v>26082766</v>
      </c>
      <c r="H161" s="4">
        <v>26082766</v>
      </c>
      <c r="I161" s="5">
        <v>25230214</v>
      </c>
      <c r="J161" s="1">
        <v>26758636</v>
      </c>
      <c r="K161" s="2">
        <v>26758636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67783409</v>
      </c>
      <c r="D163" s="36">
        <v>27662558</v>
      </c>
      <c r="E163" s="37">
        <v>27659111</v>
      </c>
      <c r="F163" s="38">
        <v>26124132</v>
      </c>
      <c r="G163" s="36">
        <v>26082766</v>
      </c>
      <c r="H163" s="39">
        <v>26082766</v>
      </c>
      <c r="I163" s="40">
        <v>25230214</v>
      </c>
      <c r="J163" s="36">
        <v>26758636</v>
      </c>
      <c r="K163" s="37">
        <v>26758636</v>
      </c>
    </row>
    <row r="164" spans="1:11" ht="0.95" customHeight="1" x14ac:dyDescent="0.25">
      <c r="A164" s="47"/>
      <c r="B164" s="48" t="s">
        <v>20</v>
      </c>
      <c r="C164" s="36">
        <v>107619600</v>
      </c>
      <c r="D164" s="36">
        <v>101411485</v>
      </c>
      <c r="E164" s="37">
        <v>97971155</v>
      </c>
      <c r="F164" s="38">
        <v>99763225</v>
      </c>
      <c r="G164" s="36">
        <v>97204587</v>
      </c>
      <c r="H164" s="39">
        <v>97204587</v>
      </c>
      <c r="I164" s="40">
        <v>112374856</v>
      </c>
      <c r="J164" s="36">
        <v>110035861</v>
      </c>
      <c r="K164" s="37">
        <v>106401698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107619600</v>
      </c>
      <c r="D166" s="36">
        <v>101411485</v>
      </c>
      <c r="E166" s="37">
        <v>97971155</v>
      </c>
      <c r="F166" s="38">
        <v>99763225</v>
      </c>
      <c r="G166" s="36">
        <v>97204587</v>
      </c>
      <c r="H166" s="39">
        <v>97204587</v>
      </c>
      <c r="I166" s="40">
        <v>112374856</v>
      </c>
      <c r="J166" s="36">
        <v>110035861</v>
      </c>
      <c r="K166" s="37">
        <v>106401698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-2115</v>
      </c>
      <c r="D168" s="1">
        <v>-12106</v>
      </c>
      <c r="E168" s="2">
        <v>4</v>
      </c>
      <c r="F168" s="3">
        <v>4</v>
      </c>
      <c r="G168" s="1">
        <v>4</v>
      </c>
      <c r="H168" s="4">
        <v>4</v>
      </c>
      <c r="I168" s="5">
        <v>4</v>
      </c>
      <c r="J168" s="1">
        <v>4</v>
      </c>
      <c r="K168" s="2">
        <v>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-2115</v>
      </c>
      <c r="D170" s="36">
        <v>-12106</v>
      </c>
      <c r="E170" s="37">
        <v>4</v>
      </c>
      <c r="F170" s="38">
        <v>4</v>
      </c>
      <c r="G170" s="36">
        <v>4</v>
      </c>
      <c r="H170" s="39">
        <v>4</v>
      </c>
      <c r="I170" s="40">
        <v>4</v>
      </c>
      <c r="J170" s="36">
        <v>4</v>
      </c>
      <c r="K170" s="37">
        <v>4</v>
      </c>
    </row>
    <row r="171" spans="1:11" ht="13.15" customHeight="1" x14ac:dyDescent="0.25">
      <c r="A171" s="46" t="s">
        <v>43</v>
      </c>
      <c r="B171" s="28" t="s">
        <v>20</v>
      </c>
      <c r="C171" s="1">
        <v>84256</v>
      </c>
      <c r="D171" s="1">
        <v>678793</v>
      </c>
      <c r="E171" s="2">
        <v>201335</v>
      </c>
      <c r="F171" s="3">
        <v>160000</v>
      </c>
      <c r="G171" s="1">
        <v>140000</v>
      </c>
      <c r="H171" s="4">
        <v>140000</v>
      </c>
      <c r="I171" s="5">
        <v>790000</v>
      </c>
      <c r="J171" s="1">
        <v>1320000</v>
      </c>
      <c r="K171" s="2">
        <v>1870000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75280</v>
      </c>
      <c r="E172" s="37">
        <v>74778</v>
      </c>
      <c r="F172" s="38">
        <v>20000</v>
      </c>
      <c r="G172" s="36">
        <v>10000</v>
      </c>
      <c r="H172" s="39">
        <v>10000</v>
      </c>
      <c r="I172" s="40">
        <v>150000</v>
      </c>
      <c r="J172" s="36">
        <v>200000</v>
      </c>
      <c r="K172" s="37">
        <v>250000</v>
      </c>
    </row>
    <row r="173" spans="1:11" ht="13.15" customHeight="1" x14ac:dyDescent="0.25">
      <c r="A173" s="46" t="s">
        <v>45</v>
      </c>
      <c r="B173" s="28" t="s">
        <v>20</v>
      </c>
      <c r="C173" s="36">
        <v>-7503624</v>
      </c>
      <c r="D173" s="36">
        <v>-8219442</v>
      </c>
      <c r="E173" s="37">
        <v>-9703404</v>
      </c>
      <c r="F173" s="38">
        <v>-13016516</v>
      </c>
      <c r="G173" s="36">
        <v>-14399705</v>
      </c>
      <c r="H173" s="39">
        <v>-14399705</v>
      </c>
      <c r="I173" s="40">
        <v>-14168237</v>
      </c>
      <c r="J173" s="36">
        <v>-18896775</v>
      </c>
      <c r="K173" s="37">
        <v>-22631116</v>
      </c>
    </row>
    <row r="174" spans="1:11" ht="13.15" customHeight="1" x14ac:dyDescent="0.25">
      <c r="A174" s="46" t="s">
        <v>46</v>
      </c>
      <c r="B174" s="48" t="s">
        <v>20</v>
      </c>
      <c r="C174" s="36">
        <v>11696417</v>
      </c>
      <c r="D174" s="36">
        <v>11348249</v>
      </c>
      <c r="E174" s="37">
        <v>11330601</v>
      </c>
      <c r="F174" s="38">
        <v>9676912</v>
      </c>
      <c r="G174" s="36">
        <v>18662645</v>
      </c>
      <c r="H174" s="39">
        <v>18662645</v>
      </c>
      <c r="I174" s="40">
        <v>10017488</v>
      </c>
      <c r="J174" s="36">
        <v>10017488</v>
      </c>
      <c r="K174" s="37">
        <v>10017488</v>
      </c>
    </row>
    <row r="175" spans="1:11" ht="13.15" customHeight="1" x14ac:dyDescent="0.25">
      <c r="A175" s="46" t="s">
        <v>47</v>
      </c>
      <c r="B175" s="28" t="s">
        <v>20</v>
      </c>
      <c r="C175" s="36">
        <v>50780583</v>
      </c>
      <c r="D175" s="36">
        <v>54830177</v>
      </c>
      <c r="E175" s="37">
        <v>54830177</v>
      </c>
      <c r="F175" s="38">
        <v>54830177</v>
      </c>
      <c r="G175" s="36">
        <v>54002137</v>
      </c>
      <c r="H175" s="39">
        <v>54002137</v>
      </c>
      <c r="I175" s="40">
        <v>54002137</v>
      </c>
      <c r="J175" s="36">
        <v>54002137</v>
      </c>
      <c r="K175" s="37">
        <v>54002137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1039643171</v>
      </c>
      <c r="D180" s="62">
        <f t="shared" ref="D180:K180" si="31">D156+D159+D160+D163+D166+D167+SUM(D170:D176)+D179</f>
        <v>1085623405</v>
      </c>
      <c r="E180" s="63">
        <f t="shared" si="31"/>
        <v>1085349643</v>
      </c>
      <c r="F180" s="64">
        <f t="shared" si="31"/>
        <v>1086165697</v>
      </c>
      <c r="G180" s="62">
        <f t="shared" si="31"/>
        <v>1033469911</v>
      </c>
      <c r="H180" s="65">
        <f t="shared" si="31"/>
        <v>1033469911</v>
      </c>
      <c r="I180" s="66">
        <f t="shared" si="31"/>
        <v>990274307</v>
      </c>
      <c r="J180" s="62">
        <f t="shared" si="31"/>
        <v>992831295</v>
      </c>
      <c r="K180" s="63">
        <f t="shared" si="31"/>
        <v>921976389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27953612</v>
      </c>
      <c r="D183" s="36">
        <v>55719792</v>
      </c>
      <c r="E183" s="37">
        <v>61555829</v>
      </c>
      <c r="F183" s="38">
        <v>65308336</v>
      </c>
      <c r="G183" s="36">
        <v>65308336</v>
      </c>
      <c r="H183" s="39">
        <v>65308336</v>
      </c>
      <c r="I183" s="40">
        <v>65308336</v>
      </c>
      <c r="J183" s="36">
        <v>68312532</v>
      </c>
      <c r="K183" s="37">
        <v>71454906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22836616</v>
      </c>
      <c r="D184" s="29">
        <f t="shared" ref="D184:K184" si="32">D194+D197+D198+D201+D204+D205+SUM(D208:D214)+D217</f>
        <v>19239376</v>
      </c>
      <c r="E184" s="30">
        <f t="shared" si="32"/>
        <v>21540395</v>
      </c>
      <c r="F184" s="31">
        <f t="shared" si="32"/>
        <v>41151842</v>
      </c>
      <c r="G184" s="29">
        <f t="shared" si="32"/>
        <v>48225579</v>
      </c>
      <c r="H184" s="32">
        <f t="shared" si="32"/>
        <v>48225579</v>
      </c>
      <c r="I184" s="33">
        <f t="shared" si="32"/>
        <v>42324580</v>
      </c>
      <c r="J184" s="29">
        <f t="shared" si="32"/>
        <v>44271514</v>
      </c>
      <c r="K184" s="30">
        <f t="shared" si="32"/>
        <v>46308014</v>
      </c>
    </row>
    <row r="185" spans="1:11" ht="13.15" customHeight="1" x14ac:dyDescent="0.25">
      <c r="A185" s="35" t="s">
        <v>19</v>
      </c>
      <c r="B185" s="28" t="s">
        <v>20</v>
      </c>
      <c r="C185" s="36">
        <v>1490909</v>
      </c>
      <c r="D185" s="36">
        <v>2287221</v>
      </c>
      <c r="E185" s="37">
        <v>1480976</v>
      </c>
      <c r="F185" s="38">
        <v>4998500</v>
      </c>
      <c r="G185" s="36">
        <v>4998500</v>
      </c>
      <c r="H185" s="39">
        <v>4998500</v>
      </c>
      <c r="I185" s="40">
        <v>4998500</v>
      </c>
      <c r="J185" s="36">
        <v>5228431</v>
      </c>
      <c r="K185" s="37">
        <v>5468941</v>
      </c>
    </row>
    <row r="186" spans="1:11" ht="13.15" customHeight="1" x14ac:dyDescent="0.25">
      <c r="A186" s="35" t="s">
        <v>21</v>
      </c>
      <c r="B186" s="28" t="s">
        <v>20</v>
      </c>
      <c r="C186" s="36">
        <v>35380</v>
      </c>
      <c r="D186" s="36">
        <v>34440</v>
      </c>
      <c r="E186" s="37">
        <v>16941</v>
      </c>
      <c r="F186" s="38">
        <v>775000</v>
      </c>
      <c r="G186" s="36">
        <v>775000</v>
      </c>
      <c r="H186" s="39">
        <v>775000</v>
      </c>
      <c r="I186" s="40">
        <v>775000</v>
      </c>
      <c r="J186" s="36">
        <v>810650</v>
      </c>
      <c r="K186" s="37">
        <v>847941</v>
      </c>
    </row>
    <row r="187" spans="1:11" ht="13.15" customHeight="1" x14ac:dyDescent="0.25">
      <c r="A187" s="35" t="s">
        <v>22</v>
      </c>
      <c r="B187" s="28" t="s">
        <v>20</v>
      </c>
      <c r="C187" s="36">
        <v>492481</v>
      </c>
      <c r="D187" s="36">
        <v>900179</v>
      </c>
      <c r="E187" s="37">
        <v>1239648</v>
      </c>
      <c r="F187" s="38">
        <v>3495000</v>
      </c>
      <c r="G187" s="36">
        <v>3495000</v>
      </c>
      <c r="H187" s="39">
        <v>3495000</v>
      </c>
      <c r="I187" s="40">
        <v>3495000</v>
      </c>
      <c r="J187" s="36">
        <v>3655770</v>
      </c>
      <c r="K187" s="37">
        <v>3823936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290000</v>
      </c>
      <c r="G188" s="36">
        <v>290000</v>
      </c>
      <c r="H188" s="39">
        <v>290000</v>
      </c>
      <c r="I188" s="40">
        <v>290000</v>
      </c>
      <c r="J188" s="36">
        <v>303340</v>
      </c>
      <c r="K188" s="37">
        <v>317294</v>
      </c>
    </row>
    <row r="189" spans="1:11" ht="13.15" customHeight="1" x14ac:dyDescent="0.25">
      <c r="A189" s="35" t="s">
        <v>24</v>
      </c>
      <c r="B189" s="28" t="s">
        <v>20</v>
      </c>
      <c r="C189" s="36">
        <v>14128632</v>
      </c>
      <c r="D189" s="36">
        <v>12016875</v>
      </c>
      <c r="E189" s="37">
        <v>14918824</v>
      </c>
      <c r="F189" s="38">
        <v>16346000</v>
      </c>
      <c r="G189" s="36">
        <v>23826000</v>
      </c>
      <c r="H189" s="39">
        <v>23826000</v>
      </c>
      <c r="I189" s="40">
        <v>17925000</v>
      </c>
      <c r="J189" s="36">
        <v>18749550</v>
      </c>
      <c r="K189" s="37">
        <v>19612030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16147402</v>
      </c>
      <c r="D194" s="29">
        <f t="shared" ref="D194:K194" si="33">SUM(D185:D193)</f>
        <v>15238715</v>
      </c>
      <c r="E194" s="30">
        <f t="shared" si="33"/>
        <v>17656389</v>
      </c>
      <c r="F194" s="31">
        <f t="shared" si="33"/>
        <v>25904500</v>
      </c>
      <c r="G194" s="29">
        <f t="shared" si="33"/>
        <v>33384500</v>
      </c>
      <c r="H194" s="32">
        <f t="shared" si="33"/>
        <v>33384500</v>
      </c>
      <c r="I194" s="33">
        <f t="shared" si="33"/>
        <v>27483500</v>
      </c>
      <c r="J194" s="29">
        <f t="shared" si="33"/>
        <v>28747741</v>
      </c>
      <c r="K194" s="30">
        <f t="shared" si="33"/>
        <v>30070142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245003</v>
      </c>
      <c r="D202" s="36">
        <v>145940</v>
      </c>
      <c r="E202" s="37">
        <v>299681</v>
      </c>
      <c r="F202" s="38">
        <v>2502000</v>
      </c>
      <c r="G202" s="36">
        <v>2769344</v>
      </c>
      <c r="H202" s="39">
        <v>2769344</v>
      </c>
      <c r="I202" s="40">
        <v>2769345</v>
      </c>
      <c r="J202" s="36">
        <v>2896735</v>
      </c>
      <c r="K202" s="37">
        <v>3029987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245003</v>
      </c>
      <c r="D204" s="49">
        <f t="shared" si="36"/>
        <v>145940</v>
      </c>
      <c r="E204" s="50">
        <f t="shared" si="36"/>
        <v>299681</v>
      </c>
      <c r="F204" s="51">
        <f t="shared" si="36"/>
        <v>2502000</v>
      </c>
      <c r="G204" s="49">
        <f t="shared" si="36"/>
        <v>2769344</v>
      </c>
      <c r="H204" s="52">
        <f t="shared" si="36"/>
        <v>2769344</v>
      </c>
      <c r="I204" s="53">
        <f t="shared" si="36"/>
        <v>2769345</v>
      </c>
      <c r="J204" s="49">
        <f t="shared" si="36"/>
        <v>2896735</v>
      </c>
      <c r="K204" s="50">
        <f t="shared" si="36"/>
        <v>3029987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6444211</v>
      </c>
      <c r="D211" s="36">
        <v>3854721</v>
      </c>
      <c r="E211" s="37">
        <v>3584325</v>
      </c>
      <c r="F211" s="38">
        <v>12745342</v>
      </c>
      <c r="G211" s="36">
        <v>12071735</v>
      </c>
      <c r="H211" s="39">
        <v>12071735</v>
      </c>
      <c r="I211" s="40">
        <v>12071735</v>
      </c>
      <c r="J211" s="36">
        <v>12627038</v>
      </c>
      <c r="K211" s="37">
        <v>13207885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50790228</v>
      </c>
      <c r="D219" s="62">
        <f t="shared" si="39"/>
        <v>74959168</v>
      </c>
      <c r="E219" s="63">
        <f t="shared" si="39"/>
        <v>83096224</v>
      </c>
      <c r="F219" s="64">
        <f t="shared" si="39"/>
        <v>106460178</v>
      </c>
      <c r="G219" s="62">
        <f t="shared" si="39"/>
        <v>113533915</v>
      </c>
      <c r="H219" s="65">
        <f t="shared" si="39"/>
        <v>113533915</v>
      </c>
      <c r="I219" s="66">
        <f t="shared" si="39"/>
        <v>107632916</v>
      </c>
      <c r="J219" s="62">
        <f t="shared" si="39"/>
        <v>112584046</v>
      </c>
      <c r="K219" s="63">
        <f t="shared" si="39"/>
        <v>117762920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0.38800800115016532</v>
      </c>
      <c r="D221" s="6">
        <f t="shared" si="40"/>
        <v>0.42549931642670907</v>
      </c>
      <c r="E221" s="7">
        <f t="shared" si="40"/>
        <v>0.23945554222758098</v>
      </c>
      <c r="F221" s="8">
        <f t="shared" si="40"/>
        <v>0.39556693754875993</v>
      </c>
      <c r="G221" s="6">
        <f t="shared" si="40"/>
        <v>0.31752096973989447</v>
      </c>
      <c r="H221" s="9">
        <f t="shared" si="40"/>
        <v>0.31752096973989447</v>
      </c>
      <c r="I221" s="10">
        <f t="shared" si="40"/>
        <v>0.31423180847951604</v>
      </c>
      <c r="J221" s="6">
        <f t="shared" si="40"/>
        <v>0.6626487762130997</v>
      </c>
      <c r="K221" s="7">
        <f t="shared" si="40"/>
        <v>0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0.55513716796240853</v>
      </c>
      <c r="D222" s="6">
        <f t="shared" si="41"/>
        <v>0.44837748138040429</v>
      </c>
      <c r="E222" s="7">
        <f t="shared" si="41"/>
        <v>0.25580583115857314</v>
      </c>
      <c r="F222" s="8">
        <f t="shared" si="41"/>
        <v>0.44851625066668366</v>
      </c>
      <c r="G222" s="6">
        <f t="shared" si="41"/>
        <v>0.37271765736000378</v>
      </c>
      <c r="H222" s="9">
        <f t="shared" si="41"/>
        <v>0.37271765736000378</v>
      </c>
      <c r="I222" s="10">
        <f t="shared" si="41"/>
        <v>0.3567811159665743</v>
      </c>
      <c r="J222" s="6">
        <f t="shared" si="41"/>
        <v>0.68745228181558249</v>
      </c>
      <c r="K222" s="7">
        <f t="shared" si="41"/>
        <v>0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2.2206423763921408E-2</v>
      </c>
      <c r="D223" s="6">
        <f t="shared" si="42"/>
        <v>1.790479151483395E-2</v>
      </c>
      <c r="E223" s="7">
        <f t="shared" si="42"/>
        <v>2.0051529475066318E-2</v>
      </c>
      <c r="F223" s="8">
        <f t="shared" si="42"/>
        <v>3.8278361143551903E-2</v>
      </c>
      <c r="G223" s="6">
        <f t="shared" si="42"/>
        <v>4.7170274486992229E-2</v>
      </c>
      <c r="H223" s="9">
        <f t="shared" si="42"/>
        <v>4.7170274486992229E-2</v>
      </c>
      <c r="I223" s="10">
        <f t="shared" si="42"/>
        <v>4.3224663065692934E-2</v>
      </c>
      <c r="J223" s="6">
        <f t="shared" si="42"/>
        <v>4.5095240804730714E-2</v>
      </c>
      <c r="K223" s="7">
        <f t="shared" si="42"/>
        <v>5.0838836486412832E-2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3.7296280349513926E-2</v>
      </c>
      <c r="D224" s="6">
        <f t="shared" si="43"/>
        <v>4.1155252382736006E-2</v>
      </c>
      <c r="E224" s="7">
        <f t="shared" si="43"/>
        <v>3.4709487262489243E-2</v>
      </c>
      <c r="F224" s="8">
        <f t="shared" si="43"/>
        <v>6.5524869644015882E-2</v>
      </c>
      <c r="G224" s="6">
        <f t="shared" si="43"/>
        <v>7.0979185901914502E-2</v>
      </c>
      <c r="H224" s="9">
        <f t="shared" si="43"/>
        <v>7.0979185901914502E-2</v>
      </c>
      <c r="I224" s="10">
        <f t="shared" si="43"/>
        <v>6.7020963180011842E-2</v>
      </c>
      <c r="J224" s="6">
        <f t="shared" si="43"/>
        <v>9.2930626130538346E-2</v>
      </c>
      <c r="K224" s="7">
        <f t="shared" si="43"/>
        <v>5.0838836486412832E-2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3148005</v>
      </c>
      <c r="D5" s="29">
        <f t="shared" ref="D5:K5" si="0">D15+D18+D19+D22+D25+D26+SUM(D29:D35)+D38</f>
        <v>-14159113</v>
      </c>
      <c r="E5" s="30">
        <f t="shared" si="0"/>
        <v>48235043</v>
      </c>
      <c r="F5" s="31">
        <f t="shared" si="0"/>
        <v>13427826</v>
      </c>
      <c r="G5" s="29">
        <f t="shared" si="0"/>
        <v>11949928</v>
      </c>
      <c r="H5" s="32">
        <f t="shared" si="0"/>
        <v>11949928</v>
      </c>
      <c r="I5" s="33">
        <f t="shared" si="0"/>
        <v>15419332</v>
      </c>
      <c r="J5" s="29">
        <f t="shared" si="0"/>
        <v>19784174</v>
      </c>
      <c r="K5" s="30">
        <f t="shared" si="0"/>
        <v>24640000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347826</v>
      </c>
      <c r="G6" s="36">
        <v>347826</v>
      </c>
      <c r="H6" s="39">
        <v>347826</v>
      </c>
      <c r="I6" s="40">
        <v>2260870</v>
      </c>
      <c r="J6" s="36">
        <v>882435</v>
      </c>
      <c r="K6" s="37">
        <v>260870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102413</v>
      </c>
      <c r="D8" s="36"/>
      <c r="E8" s="37"/>
      <c r="F8" s="38">
        <v>5003478</v>
      </c>
      <c r="G8" s="36">
        <v>5117268</v>
      </c>
      <c r="H8" s="39">
        <v>5117268</v>
      </c>
      <c r="I8" s="40">
        <v>5547826</v>
      </c>
      <c r="J8" s="36">
        <v>6717391</v>
      </c>
      <c r="K8" s="37">
        <v>9526086</v>
      </c>
    </row>
    <row r="9" spans="1:11" ht="13.15" customHeight="1" x14ac:dyDescent="0.25">
      <c r="A9" s="35" t="s">
        <v>23</v>
      </c>
      <c r="B9" s="28" t="s">
        <v>20</v>
      </c>
      <c r="C9" s="36">
        <v>1138340</v>
      </c>
      <c r="D9" s="36"/>
      <c r="E9" s="37"/>
      <c r="F9" s="38"/>
      <c r="G9" s="36"/>
      <c r="H9" s="39"/>
      <c r="I9" s="40">
        <v>5217391</v>
      </c>
      <c r="J9" s="36">
        <v>11304348</v>
      </c>
      <c r="K9" s="37">
        <v>13913044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490020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1730773</v>
      </c>
      <c r="D15" s="29">
        <f t="shared" ref="D15:K15" si="1">SUM(D6:D14)</f>
        <v>0</v>
      </c>
      <c r="E15" s="30">
        <f t="shared" si="1"/>
        <v>0</v>
      </c>
      <c r="F15" s="31">
        <f t="shared" si="1"/>
        <v>5351304</v>
      </c>
      <c r="G15" s="29">
        <f t="shared" si="1"/>
        <v>5465094</v>
      </c>
      <c r="H15" s="32">
        <f t="shared" si="1"/>
        <v>5465094</v>
      </c>
      <c r="I15" s="33">
        <f t="shared" si="1"/>
        <v>13026087</v>
      </c>
      <c r="J15" s="29">
        <f t="shared" si="1"/>
        <v>18904174</v>
      </c>
      <c r="K15" s="30">
        <f t="shared" si="1"/>
        <v>23700000</v>
      </c>
    </row>
    <row r="16" spans="1:11" ht="13.15" customHeight="1" x14ac:dyDescent="0.25">
      <c r="A16" s="47" t="s">
        <v>31</v>
      </c>
      <c r="B16" s="48" t="s">
        <v>20</v>
      </c>
      <c r="C16" s="36">
        <v>264852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3913043</v>
      </c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264852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3913043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41094193</v>
      </c>
      <c r="E23" s="37"/>
      <c r="F23" s="38"/>
      <c r="G23" s="36">
        <v>70000</v>
      </c>
      <c r="H23" s="39">
        <v>70000</v>
      </c>
      <c r="I23" s="40">
        <v>171492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173913</v>
      </c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41094193</v>
      </c>
      <c r="E25" s="50">
        <f t="shared" si="4"/>
        <v>0</v>
      </c>
      <c r="F25" s="51">
        <f t="shared" si="4"/>
        <v>0</v>
      </c>
      <c r="G25" s="49">
        <f t="shared" si="4"/>
        <v>70000</v>
      </c>
      <c r="H25" s="52">
        <f t="shared" si="4"/>
        <v>70000</v>
      </c>
      <c r="I25" s="53">
        <f t="shared" si="4"/>
        <v>345405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360000</v>
      </c>
      <c r="G30" s="1">
        <v>360000</v>
      </c>
      <c r="H30" s="4">
        <v>360000</v>
      </c>
      <c r="I30" s="5">
        <v>360000</v>
      </c>
      <c r="J30" s="1">
        <v>300000</v>
      </c>
      <c r="K30" s="2">
        <v>300000</v>
      </c>
    </row>
    <row r="31" spans="1:11" ht="13.15" customHeight="1" x14ac:dyDescent="0.25">
      <c r="A31" s="46" t="s">
        <v>44</v>
      </c>
      <c r="B31" s="28" t="s">
        <v>20</v>
      </c>
      <c r="C31" s="36">
        <v>191618</v>
      </c>
      <c r="D31" s="36">
        <v>1086394</v>
      </c>
      <c r="E31" s="37">
        <v>34197</v>
      </c>
      <c r="F31" s="38">
        <v>260000</v>
      </c>
      <c r="G31" s="36">
        <v>445000</v>
      </c>
      <c r="H31" s="39">
        <v>445000</v>
      </c>
      <c r="I31" s="40">
        <v>300000</v>
      </c>
      <c r="J31" s="36">
        <v>340000</v>
      </c>
      <c r="K31" s="37">
        <v>380000</v>
      </c>
    </row>
    <row r="32" spans="1:11" ht="13.15" customHeight="1" x14ac:dyDescent="0.25">
      <c r="A32" s="46" t="s">
        <v>45</v>
      </c>
      <c r="B32" s="28" t="s">
        <v>20</v>
      </c>
      <c r="C32" s="36">
        <v>960762</v>
      </c>
      <c r="D32" s="36">
        <v>56929</v>
      </c>
      <c r="E32" s="37"/>
      <c r="F32" s="38">
        <v>934783</v>
      </c>
      <c r="G32" s="36">
        <v>4184520</v>
      </c>
      <c r="H32" s="39">
        <v>4184520</v>
      </c>
      <c r="I32" s="40">
        <v>518275</v>
      </c>
      <c r="J32" s="36">
        <v>240000</v>
      </c>
      <c r="K32" s="37">
        <v>260000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-56396629</v>
      </c>
      <c r="E33" s="37">
        <v>48200846</v>
      </c>
      <c r="F33" s="38">
        <v>2608696</v>
      </c>
      <c r="G33" s="36">
        <v>1425314</v>
      </c>
      <c r="H33" s="39">
        <v>1425314</v>
      </c>
      <c r="I33" s="40">
        <v>869565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1317878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7391304</v>
      </c>
      <c r="G40" s="29">
        <f t="shared" si="7"/>
        <v>8333867</v>
      </c>
      <c r="H40" s="32">
        <f t="shared" si="7"/>
        <v>8333867</v>
      </c>
      <c r="I40" s="33">
        <f t="shared" si="7"/>
        <v>8344349</v>
      </c>
      <c r="J40" s="29">
        <f t="shared" si="7"/>
        <v>1304348</v>
      </c>
      <c r="K40" s="30">
        <f t="shared" si="7"/>
        <v>1304348</v>
      </c>
    </row>
    <row r="41" spans="1:11" ht="13.15" customHeight="1" x14ac:dyDescent="0.25">
      <c r="A41" s="35" t="s">
        <v>19</v>
      </c>
      <c r="B41" s="28" t="s">
        <v>20</v>
      </c>
      <c r="C41" s="36">
        <v>1317878</v>
      </c>
      <c r="D41" s="36"/>
      <c r="E41" s="37"/>
      <c r="F41" s="38">
        <v>2173913</v>
      </c>
      <c r="G41" s="36">
        <v>2258057</v>
      </c>
      <c r="H41" s="39">
        <v>2258057</v>
      </c>
      <c r="I41" s="40">
        <v>1130435</v>
      </c>
      <c r="J41" s="36">
        <v>1304348</v>
      </c>
      <c r="K41" s="37">
        <v>1304348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5217391</v>
      </c>
      <c r="G46" s="36">
        <v>6075810</v>
      </c>
      <c r="H46" s="39">
        <v>6075810</v>
      </c>
      <c r="I46" s="40">
        <v>7013914</v>
      </c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1317878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7391304</v>
      </c>
      <c r="G50" s="29">
        <f t="shared" si="8"/>
        <v>8333867</v>
      </c>
      <c r="H50" s="32">
        <f t="shared" si="8"/>
        <v>8333867</v>
      </c>
      <c r="I50" s="33">
        <f t="shared" si="8"/>
        <v>8144349</v>
      </c>
      <c r="J50" s="29">
        <f t="shared" si="8"/>
        <v>1304348</v>
      </c>
      <c r="K50" s="30">
        <f t="shared" si="8"/>
        <v>1304348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200000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200000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25108691</v>
      </c>
      <c r="D75" s="29">
        <f t="shared" ref="D75:K75" si="14">D85+D88+D89+D92+D95+D96+SUM(D99:D105)+D108</f>
        <v>17540242</v>
      </c>
      <c r="E75" s="30">
        <f t="shared" si="14"/>
        <v>0</v>
      </c>
      <c r="F75" s="31">
        <f t="shared" si="14"/>
        <v>13699653</v>
      </c>
      <c r="G75" s="29">
        <f t="shared" si="14"/>
        <v>45432870</v>
      </c>
      <c r="H75" s="32">
        <f t="shared" si="14"/>
        <v>45432870</v>
      </c>
      <c r="I75" s="33">
        <f t="shared" si="14"/>
        <v>27590478</v>
      </c>
      <c r="J75" s="29">
        <f t="shared" si="14"/>
        <v>33575172</v>
      </c>
      <c r="K75" s="30">
        <f t="shared" si="14"/>
        <v>14229303</v>
      </c>
    </row>
    <row r="76" spans="1:11" ht="13.15" customHeight="1" x14ac:dyDescent="0.25">
      <c r="A76" s="35" t="s">
        <v>19</v>
      </c>
      <c r="B76" s="28" t="s">
        <v>20</v>
      </c>
      <c r="C76" s="36">
        <v>3264212</v>
      </c>
      <c r="D76" s="36"/>
      <c r="E76" s="37"/>
      <c r="F76" s="38">
        <v>4308348</v>
      </c>
      <c r="G76" s="36">
        <v>8136522</v>
      </c>
      <c r="H76" s="39">
        <v>8136522</v>
      </c>
      <c r="I76" s="40">
        <v>5499347</v>
      </c>
      <c r="J76" s="36">
        <v>3217390</v>
      </c>
      <c r="K76" s="37">
        <v>2924956</v>
      </c>
    </row>
    <row r="77" spans="1:11" ht="13.15" customHeight="1" x14ac:dyDescent="0.25">
      <c r="A77" s="35" t="s">
        <v>21</v>
      </c>
      <c r="B77" s="28" t="s">
        <v>20</v>
      </c>
      <c r="C77" s="36">
        <v>426272</v>
      </c>
      <c r="D77" s="36"/>
      <c r="E77" s="37"/>
      <c r="F77" s="38">
        <v>260870</v>
      </c>
      <c r="G77" s="36"/>
      <c r="H77" s="39"/>
      <c r="I77" s="40">
        <v>282435</v>
      </c>
      <c r="J77" s="36"/>
      <c r="K77" s="37">
        <v>869565</v>
      </c>
    </row>
    <row r="78" spans="1:11" ht="13.15" customHeight="1" x14ac:dyDescent="0.25">
      <c r="A78" s="35" t="s">
        <v>22</v>
      </c>
      <c r="B78" s="28" t="s">
        <v>20</v>
      </c>
      <c r="C78" s="36">
        <v>1048643</v>
      </c>
      <c r="D78" s="36"/>
      <c r="E78" s="37"/>
      <c r="F78" s="38"/>
      <c r="G78" s="36">
        <v>26513913</v>
      </c>
      <c r="H78" s="39">
        <v>26513913</v>
      </c>
      <c r="I78" s="40">
        <v>19895652</v>
      </c>
      <c r="J78" s="36">
        <v>23373912</v>
      </c>
      <c r="K78" s="37">
        <v>3478260</v>
      </c>
    </row>
    <row r="79" spans="1:11" ht="13.15" customHeight="1" x14ac:dyDescent="0.25">
      <c r="A79" s="35" t="s">
        <v>23</v>
      </c>
      <c r="B79" s="28" t="s">
        <v>20</v>
      </c>
      <c r="C79" s="36">
        <v>20104260</v>
      </c>
      <c r="D79" s="36"/>
      <c r="E79" s="37"/>
      <c r="F79" s="38">
        <v>8695652</v>
      </c>
      <c r="G79" s="36">
        <v>8952002</v>
      </c>
      <c r="H79" s="39">
        <v>8952002</v>
      </c>
      <c r="I79" s="40">
        <v>869565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695653</v>
      </c>
      <c r="J80" s="36">
        <v>3478261</v>
      </c>
      <c r="K80" s="37">
        <v>4347826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>
        <v>434783</v>
      </c>
      <c r="G81" s="36">
        <v>1482607</v>
      </c>
      <c r="H81" s="39">
        <v>1482607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24843387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13699653</v>
      </c>
      <c r="G85" s="29">
        <f t="shared" si="15"/>
        <v>45085044</v>
      </c>
      <c r="H85" s="32">
        <f t="shared" si="15"/>
        <v>45085044</v>
      </c>
      <c r="I85" s="33">
        <f t="shared" si="15"/>
        <v>27242652</v>
      </c>
      <c r="J85" s="29">
        <f t="shared" si="15"/>
        <v>30069563</v>
      </c>
      <c r="K85" s="30">
        <f t="shared" si="15"/>
        <v>11620607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17540242</v>
      </c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265304</v>
      </c>
      <c r="D87" s="41"/>
      <c r="E87" s="42"/>
      <c r="F87" s="43"/>
      <c r="G87" s="41">
        <v>347826</v>
      </c>
      <c r="H87" s="44">
        <v>347826</v>
      </c>
      <c r="I87" s="45">
        <v>347826</v>
      </c>
      <c r="J87" s="41">
        <v>3505609</v>
      </c>
      <c r="K87" s="42">
        <v>2608696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265304</v>
      </c>
      <c r="D88" s="49">
        <f t="shared" si="16"/>
        <v>17540242</v>
      </c>
      <c r="E88" s="50">
        <f t="shared" si="16"/>
        <v>0</v>
      </c>
      <c r="F88" s="51">
        <f t="shared" si="16"/>
        <v>0</v>
      </c>
      <c r="G88" s="49">
        <f t="shared" si="16"/>
        <v>347826</v>
      </c>
      <c r="H88" s="52">
        <f t="shared" si="16"/>
        <v>347826</v>
      </c>
      <c r="I88" s="53">
        <f t="shared" si="16"/>
        <v>347826</v>
      </c>
      <c r="J88" s="49">
        <f t="shared" si="16"/>
        <v>3505609</v>
      </c>
      <c r="K88" s="50">
        <f t="shared" si="16"/>
        <v>2608696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29574574</v>
      </c>
      <c r="D110" s="29">
        <f t="shared" ref="D110:K110" si="21">D120+D123+D124+D127+D130+D131+SUM(D134:D140)+D143</f>
        <v>3381129</v>
      </c>
      <c r="E110" s="30">
        <f t="shared" si="21"/>
        <v>48235043</v>
      </c>
      <c r="F110" s="31">
        <f t="shared" si="21"/>
        <v>34518783</v>
      </c>
      <c r="G110" s="29">
        <f t="shared" si="21"/>
        <v>65716665</v>
      </c>
      <c r="H110" s="32">
        <f t="shared" si="21"/>
        <v>65716665</v>
      </c>
      <c r="I110" s="33">
        <f t="shared" si="21"/>
        <v>51354159</v>
      </c>
      <c r="J110" s="29">
        <f t="shared" si="21"/>
        <v>54663694</v>
      </c>
      <c r="K110" s="30">
        <f t="shared" si="21"/>
        <v>40173651</v>
      </c>
    </row>
    <row r="111" spans="1:11" ht="13.15" customHeight="1" x14ac:dyDescent="0.25">
      <c r="A111" s="35" t="s">
        <v>19</v>
      </c>
      <c r="B111" s="28" t="s">
        <v>20</v>
      </c>
      <c r="C111" s="36">
        <v>4582090</v>
      </c>
      <c r="D111" s="36"/>
      <c r="E111" s="37"/>
      <c r="F111" s="38">
        <v>6830087</v>
      </c>
      <c r="G111" s="36">
        <v>10742405</v>
      </c>
      <c r="H111" s="39">
        <v>10742405</v>
      </c>
      <c r="I111" s="40">
        <v>8890652</v>
      </c>
      <c r="J111" s="36">
        <v>5404173</v>
      </c>
      <c r="K111" s="37">
        <v>4490174</v>
      </c>
    </row>
    <row r="112" spans="1:11" ht="13.15" customHeight="1" x14ac:dyDescent="0.25">
      <c r="A112" s="35" t="s">
        <v>21</v>
      </c>
      <c r="B112" s="28" t="s">
        <v>20</v>
      </c>
      <c r="C112" s="36">
        <v>426272</v>
      </c>
      <c r="D112" s="36"/>
      <c r="E112" s="37"/>
      <c r="F112" s="38">
        <v>260870</v>
      </c>
      <c r="G112" s="36"/>
      <c r="H112" s="39"/>
      <c r="I112" s="40">
        <v>282435</v>
      </c>
      <c r="J112" s="36"/>
      <c r="K112" s="37">
        <v>869565</v>
      </c>
    </row>
    <row r="113" spans="1:11" ht="13.15" customHeight="1" x14ac:dyDescent="0.25">
      <c r="A113" s="35" t="s">
        <v>22</v>
      </c>
      <c r="B113" s="28" t="s">
        <v>20</v>
      </c>
      <c r="C113" s="36">
        <v>1151056</v>
      </c>
      <c r="D113" s="36"/>
      <c r="E113" s="37"/>
      <c r="F113" s="38">
        <v>5003478</v>
      </c>
      <c r="G113" s="36">
        <v>31631181</v>
      </c>
      <c r="H113" s="39">
        <v>31631181</v>
      </c>
      <c r="I113" s="40">
        <v>25443478</v>
      </c>
      <c r="J113" s="36">
        <v>30091303</v>
      </c>
      <c r="K113" s="37">
        <v>13004346</v>
      </c>
    </row>
    <row r="114" spans="1:11" ht="13.15" customHeight="1" x14ac:dyDescent="0.25">
      <c r="A114" s="35" t="s">
        <v>23</v>
      </c>
      <c r="B114" s="28" t="s">
        <v>20</v>
      </c>
      <c r="C114" s="36">
        <v>21242600</v>
      </c>
      <c r="D114" s="36"/>
      <c r="E114" s="37"/>
      <c r="F114" s="38">
        <v>8695652</v>
      </c>
      <c r="G114" s="36">
        <v>8952002</v>
      </c>
      <c r="H114" s="39">
        <v>8952002</v>
      </c>
      <c r="I114" s="40">
        <v>6086956</v>
      </c>
      <c r="J114" s="36">
        <v>11304348</v>
      </c>
      <c r="K114" s="37">
        <v>13913044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>
        <v>695653</v>
      </c>
      <c r="J115" s="36">
        <v>3478261</v>
      </c>
      <c r="K115" s="37">
        <v>4347826</v>
      </c>
    </row>
    <row r="116" spans="1:11" ht="13.15" customHeight="1" x14ac:dyDescent="0.25">
      <c r="A116" s="35" t="s">
        <v>25</v>
      </c>
      <c r="B116" s="28" t="s">
        <v>20</v>
      </c>
      <c r="C116" s="36">
        <v>490020</v>
      </c>
      <c r="D116" s="36"/>
      <c r="E116" s="37"/>
      <c r="F116" s="38">
        <v>5652174</v>
      </c>
      <c r="G116" s="36">
        <v>7558417</v>
      </c>
      <c r="H116" s="39">
        <v>7558417</v>
      </c>
      <c r="I116" s="40">
        <v>7013914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27892038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26442261</v>
      </c>
      <c r="G120" s="29">
        <f t="shared" si="22"/>
        <v>58884005</v>
      </c>
      <c r="H120" s="32">
        <f t="shared" si="22"/>
        <v>58884005</v>
      </c>
      <c r="I120" s="33">
        <f t="shared" si="22"/>
        <v>48413088</v>
      </c>
      <c r="J120" s="29">
        <f t="shared" si="22"/>
        <v>50278085</v>
      </c>
      <c r="K120" s="30">
        <f t="shared" si="22"/>
        <v>36624955</v>
      </c>
    </row>
    <row r="121" spans="1:11" ht="13.15" customHeight="1" x14ac:dyDescent="0.25">
      <c r="A121" s="47" t="s">
        <v>31</v>
      </c>
      <c r="B121" s="48" t="s">
        <v>20</v>
      </c>
      <c r="C121" s="36">
        <v>264852</v>
      </c>
      <c r="D121" s="36">
        <v>17540242</v>
      </c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265304</v>
      </c>
      <c r="D122" s="41"/>
      <c r="E122" s="42"/>
      <c r="F122" s="43">
        <v>3913043</v>
      </c>
      <c r="G122" s="41">
        <v>347826</v>
      </c>
      <c r="H122" s="44">
        <v>347826</v>
      </c>
      <c r="I122" s="45">
        <v>347826</v>
      </c>
      <c r="J122" s="41">
        <v>3505609</v>
      </c>
      <c r="K122" s="42">
        <v>2608696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530156</v>
      </c>
      <c r="D123" s="49">
        <f t="shared" si="23"/>
        <v>17540242</v>
      </c>
      <c r="E123" s="50">
        <f t="shared" si="23"/>
        <v>0</v>
      </c>
      <c r="F123" s="51">
        <f t="shared" si="23"/>
        <v>3913043</v>
      </c>
      <c r="G123" s="49">
        <f t="shared" si="23"/>
        <v>347826</v>
      </c>
      <c r="H123" s="52">
        <f t="shared" si="23"/>
        <v>347826</v>
      </c>
      <c r="I123" s="53">
        <f t="shared" si="23"/>
        <v>347826</v>
      </c>
      <c r="J123" s="49">
        <f t="shared" si="23"/>
        <v>3505609</v>
      </c>
      <c r="K123" s="50">
        <f t="shared" si="23"/>
        <v>2608696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41094193</v>
      </c>
      <c r="E128" s="37"/>
      <c r="F128" s="38"/>
      <c r="G128" s="36">
        <v>70000</v>
      </c>
      <c r="H128" s="39">
        <v>70000</v>
      </c>
      <c r="I128" s="40">
        <v>371492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>
        <v>173913</v>
      </c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41094193</v>
      </c>
      <c r="E130" s="50">
        <f t="shared" si="25"/>
        <v>0</v>
      </c>
      <c r="F130" s="51">
        <f t="shared" si="25"/>
        <v>0</v>
      </c>
      <c r="G130" s="49">
        <f t="shared" si="25"/>
        <v>70000</v>
      </c>
      <c r="H130" s="52">
        <f t="shared" si="25"/>
        <v>70000</v>
      </c>
      <c r="I130" s="53">
        <f t="shared" si="25"/>
        <v>545405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360000</v>
      </c>
      <c r="G135" s="1">
        <v>360000</v>
      </c>
      <c r="H135" s="4">
        <v>360000</v>
      </c>
      <c r="I135" s="5">
        <v>360000</v>
      </c>
      <c r="J135" s="1">
        <v>300000</v>
      </c>
      <c r="K135" s="2">
        <v>300000</v>
      </c>
    </row>
    <row r="136" spans="1:11" ht="13.15" customHeight="1" x14ac:dyDescent="0.25">
      <c r="A136" s="46" t="s">
        <v>44</v>
      </c>
      <c r="B136" s="28" t="s">
        <v>20</v>
      </c>
      <c r="C136" s="36">
        <v>191618</v>
      </c>
      <c r="D136" s="36">
        <v>1086394</v>
      </c>
      <c r="E136" s="37">
        <v>34197</v>
      </c>
      <c r="F136" s="38">
        <v>260000</v>
      </c>
      <c r="G136" s="36">
        <v>445000</v>
      </c>
      <c r="H136" s="39">
        <v>445000</v>
      </c>
      <c r="I136" s="40">
        <v>300000</v>
      </c>
      <c r="J136" s="36">
        <v>340000</v>
      </c>
      <c r="K136" s="37">
        <v>380000</v>
      </c>
    </row>
    <row r="137" spans="1:11" ht="13.15" customHeight="1" x14ac:dyDescent="0.25">
      <c r="A137" s="46" t="s">
        <v>45</v>
      </c>
      <c r="B137" s="28" t="s">
        <v>20</v>
      </c>
      <c r="C137" s="36">
        <v>960762</v>
      </c>
      <c r="D137" s="36">
        <v>56929</v>
      </c>
      <c r="E137" s="37"/>
      <c r="F137" s="38">
        <v>934783</v>
      </c>
      <c r="G137" s="36">
        <v>4184520</v>
      </c>
      <c r="H137" s="39">
        <v>4184520</v>
      </c>
      <c r="I137" s="40">
        <v>518275</v>
      </c>
      <c r="J137" s="36">
        <v>240000</v>
      </c>
      <c r="K137" s="37">
        <v>260000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-56396629</v>
      </c>
      <c r="E138" s="37">
        <v>48200846</v>
      </c>
      <c r="F138" s="38">
        <v>2608696</v>
      </c>
      <c r="G138" s="36">
        <v>1425314</v>
      </c>
      <c r="H138" s="39">
        <v>1425314</v>
      </c>
      <c r="I138" s="40">
        <v>869565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29574574</v>
      </c>
      <c r="D144" s="62">
        <f t="shared" si="28"/>
        <v>3381129</v>
      </c>
      <c r="E144" s="63">
        <f t="shared" si="28"/>
        <v>48235043</v>
      </c>
      <c r="F144" s="64">
        <f t="shared" si="28"/>
        <v>34518783</v>
      </c>
      <c r="G144" s="62">
        <f t="shared" si="28"/>
        <v>65716665</v>
      </c>
      <c r="H144" s="65">
        <f t="shared" si="28"/>
        <v>65716665</v>
      </c>
      <c r="I144" s="66">
        <f t="shared" si="28"/>
        <v>51354159</v>
      </c>
      <c r="J144" s="62">
        <f t="shared" si="28"/>
        <v>54663694</v>
      </c>
      <c r="K144" s="63">
        <f t="shared" si="28"/>
        <v>40173651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614985657</v>
      </c>
      <c r="D146" s="29">
        <f t="shared" ref="D146:K146" si="29">D156+D159+D160+D163+D166+D167+SUM(D170:D176)+D179</f>
        <v>832046832</v>
      </c>
      <c r="E146" s="30">
        <f t="shared" si="29"/>
        <v>817289614</v>
      </c>
      <c r="F146" s="31">
        <f t="shared" si="29"/>
        <v>797427438</v>
      </c>
      <c r="G146" s="29">
        <f t="shared" si="29"/>
        <v>828625320</v>
      </c>
      <c r="H146" s="32">
        <f t="shared" si="29"/>
        <v>828625320</v>
      </c>
      <c r="I146" s="33">
        <f t="shared" si="29"/>
        <v>811580667</v>
      </c>
      <c r="J146" s="29">
        <f t="shared" si="29"/>
        <v>812248887</v>
      </c>
      <c r="K146" s="30">
        <f t="shared" si="29"/>
        <v>-22650329</v>
      </c>
    </row>
    <row r="147" spans="1:11" ht="13.15" customHeight="1" x14ac:dyDescent="0.25">
      <c r="A147" s="35" t="s">
        <v>19</v>
      </c>
      <c r="B147" s="28" t="s">
        <v>20</v>
      </c>
      <c r="C147" s="36">
        <v>4624179</v>
      </c>
      <c r="D147" s="36"/>
      <c r="E147" s="37">
        <v>224276008</v>
      </c>
      <c r="F147" s="38">
        <v>702371867</v>
      </c>
      <c r="G147" s="36">
        <v>706605007</v>
      </c>
      <c r="H147" s="39">
        <v>706605007</v>
      </c>
      <c r="I147" s="40">
        <v>674731633</v>
      </c>
      <c r="J147" s="36">
        <v>669959724</v>
      </c>
      <c r="K147" s="37">
        <v>-26137888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33936079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1048643</v>
      </c>
      <c r="D149" s="36"/>
      <c r="E149" s="37">
        <v>127768736</v>
      </c>
      <c r="F149" s="38">
        <v>-5380732</v>
      </c>
      <c r="G149" s="36">
        <v>21246971</v>
      </c>
      <c r="H149" s="39">
        <v>21246971</v>
      </c>
      <c r="I149" s="40">
        <v>14770122</v>
      </c>
      <c r="J149" s="36">
        <v>19133203</v>
      </c>
      <c r="K149" s="37">
        <v>6231672</v>
      </c>
    </row>
    <row r="150" spans="1:11" ht="13.15" customHeight="1" x14ac:dyDescent="0.25">
      <c r="A150" s="35" t="s">
        <v>23</v>
      </c>
      <c r="B150" s="28" t="s">
        <v>20</v>
      </c>
      <c r="C150" s="36">
        <v>14358762</v>
      </c>
      <c r="D150" s="36"/>
      <c r="E150" s="37">
        <v>123997612</v>
      </c>
      <c r="F150" s="38">
        <v>27168891</v>
      </c>
      <c r="G150" s="36">
        <v>27744487</v>
      </c>
      <c r="H150" s="39">
        <v>27744487</v>
      </c>
      <c r="I150" s="40">
        <v>17117137</v>
      </c>
      <c r="J150" s="36">
        <v>21992149</v>
      </c>
      <c r="K150" s="37">
        <v>5769475</v>
      </c>
    </row>
    <row r="151" spans="1:11" ht="13.15" customHeight="1" x14ac:dyDescent="0.25">
      <c r="A151" s="35" t="s">
        <v>24</v>
      </c>
      <c r="B151" s="28" t="s">
        <v>20</v>
      </c>
      <c r="C151" s="36">
        <v>7653813</v>
      </c>
      <c r="D151" s="36"/>
      <c r="E151" s="37">
        <v>116537633</v>
      </c>
      <c r="F151" s="38">
        <v>-5180842</v>
      </c>
      <c r="G151" s="36">
        <v>-5441712</v>
      </c>
      <c r="H151" s="39">
        <v>-5441712</v>
      </c>
      <c r="I151" s="40">
        <v>-4546857</v>
      </c>
      <c r="J151" s="36">
        <v>-8250110</v>
      </c>
      <c r="K151" s="37">
        <v>-1358454</v>
      </c>
    </row>
    <row r="152" spans="1:11" ht="13.15" customHeight="1" x14ac:dyDescent="0.25">
      <c r="A152" s="35" t="s">
        <v>25</v>
      </c>
      <c r="B152" s="28" t="s">
        <v>20</v>
      </c>
      <c r="C152" s="36">
        <v>5164915</v>
      </c>
      <c r="D152" s="36">
        <v>-2</v>
      </c>
      <c r="E152" s="37">
        <v>357224</v>
      </c>
      <c r="F152" s="38">
        <v>-1</v>
      </c>
      <c r="G152" s="36">
        <v>-1</v>
      </c>
      <c r="H152" s="39">
        <v>-1</v>
      </c>
      <c r="I152" s="40">
        <v>-1</v>
      </c>
      <c r="J152" s="36">
        <v>-1</v>
      </c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461176648</v>
      </c>
      <c r="D154" s="1">
        <v>680101189</v>
      </c>
      <c r="E154" s="2">
        <v>101256945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494026960</v>
      </c>
      <c r="D156" s="36">
        <f t="shared" ref="D156:K156" si="30">SUM(D147:D155)</f>
        <v>680101187</v>
      </c>
      <c r="E156" s="37">
        <f t="shared" si="30"/>
        <v>728130237</v>
      </c>
      <c r="F156" s="38">
        <f t="shared" si="30"/>
        <v>718979183</v>
      </c>
      <c r="G156" s="36">
        <f t="shared" si="30"/>
        <v>750154752</v>
      </c>
      <c r="H156" s="39">
        <f t="shared" si="30"/>
        <v>750154752</v>
      </c>
      <c r="I156" s="40">
        <f t="shared" si="30"/>
        <v>702072034</v>
      </c>
      <c r="J156" s="36">
        <f t="shared" si="30"/>
        <v>702834965</v>
      </c>
      <c r="K156" s="37">
        <f t="shared" si="30"/>
        <v>-15495195</v>
      </c>
    </row>
    <row r="157" spans="1:11" ht="0.95" customHeight="1" x14ac:dyDescent="0.25">
      <c r="A157" s="47"/>
      <c r="B157" s="48" t="s">
        <v>20</v>
      </c>
      <c r="C157" s="36">
        <v>817211</v>
      </c>
      <c r="D157" s="36">
        <v>39746095</v>
      </c>
      <c r="E157" s="37">
        <v>36557516</v>
      </c>
      <c r="F157" s="38">
        <v>52458049</v>
      </c>
      <c r="G157" s="36">
        <v>49845325</v>
      </c>
      <c r="H157" s="39">
        <v>49845325</v>
      </c>
      <c r="I157" s="40">
        <v>44229789</v>
      </c>
      <c r="J157" s="36">
        <v>46300615</v>
      </c>
      <c r="K157" s="37">
        <v>2608696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817211</v>
      </c>
      <c r="D159" s="36">
        <v>39746095</v>
      </c>
      <c r="E159" s="37">
        <v>36557516</v>
      </c>
      <c r="F159" s="38">
        <v>52458049</v>
      </c>
      <c r="G159" s="36">
        <v>49845325</v>
      </c>
      <c r="H159" s="39">
        <v>49845325</v>
      </c>
      <c r="I159" s="40">
        <v>44229789</v>
      </c>
      <c r="J159" s="36">
        <v>46300615</v>
      </c>
      <c r="K159" s="37">
        <v>2608696</v>
      </c>
    </row>
    <row r="160" spans="1:11" ht="13.15" customHeight="1" x14ac:dyDescent="0.25">
      <c r="A160" s="46" t="s">
        <v>114</v>
      </c>
      <c r="B160" s="28" t="s">
        <v>20</v>
      </c>
      <c r="C160" s="36">
        <v>458067</v>
      </c>
      <c r="D160" s="36">
        <v>458067</v>
      </c>
      <c r="E160" s="37">
        <v>458067</v>
      </c>
      <c r="F160" s="38">
        <v>458067</v>
      </c>
      <c r="G160" s="36">
        <v>458067</v>
      </c>
      <c r="H160" s="39">
        <v>458067</v>
      </c>
      <c r="I160" s="40">
        <v>458067</v>
      </c>
      <c r="J160" s="36">
        <v>458067</v>
      </c>
      <c r="K160" s="37"/>
    </row>
    <row r="161" spans="1:11" ht="0.95" customHeight="1" x14ac:dyDescent="0.25">
      <c r="A161" s="47"/>
      <c r="B161" s="28" t="s">
        <v>20</v>
      </c>
      <c r="C161" s="1">
        <v>25195911</v>
      </c>
      <c r="D161" s="1">
        <v>39868715</v>
      </c>
      <c r="E161" s="2">
        <v>-28604129</v>
      </c>
      <c r="F161" s="3">
        <v>39868715</v>
      </c>
      <c r="G161" s="1">
        <v>39868715</v>
      </c>
      <c r="H161" s="4">
        <v>39868715</v>
      </c>
      <c r="I161" s="5">
        <v>39868715</v>
      </c>
      <c r="J161" s="1">
        <v>39868715</v>
      </c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25195911</v>
      </c>
      <c r="D163" s="36">
        <v>39868715</v>
      </c>
      <c r="E163" s="37">
        <v>-28604129</v>
      </c>
      <c r="F163" s="38">
        <v>39868715</v>
      </c>
      <c r="G163" s="36">
        <v>39868715</v>
      </c>
      <c r="H163" s="39">
        <v>39868715</v>
      </c>
      <c r="I163" s="40">
        <v>39868715</v>
      </c>
      <c r="J163" s="36">
        <v>39868715</v>
      </c>
      <c r="K163" s="37"/>
    </row>
    <row r="164" spans="1:11" ht="0.95" customHeight="1" x14ac:dyDescent="0.25">
      <c r="A164" s="47"/>
      <c r="B164" s="48" t="s">
        <v>20</v>
      </c>
      <c r="C164" s="36">
        <v>63619572</v>
      </c>
      <c r="D164" s="36">
        <v>30362907</v>
      </c>
      <c r="E164" s="37">
        <v>27786558</v>
      </c>
      <c r="F164" s="38">
        <v>24010527</v>
      </c>
      <c r="G164" s="36">
        <v>27816886</v>
      </c>
      <c r="H164" s="39">
        <v>27816886</v>
      </c>
      <c r="I164" s="40">
        <v>23546637</v>
      </c>
      <c r="J164" s="36">
        <v>22990900</v>
      </c>
      <c r="K164" s="37">
        <v>-9170633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63619572</v>
      </c>
      <c r="D166" s="36">
        <v>30362907</v>
      </c>
      <c r="E166" s="37">
        <v>27786558</v>
      </c>
      <c r="F166" s="38">
        <v>24010527</v>
      </c>
      <c r="G166" s="36">
        <v>27816886</v>
      </c>
      <c r="H166" s="39">
        <v>27816886</v>
      </c>
      <c r="I166" s="40">
        <v>23546637</v>
      </c>
      <c r="J166" s="36">
        <v>22990900</v>
      </c>
      <c r="K166" s="37">
        <v>-9170633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4964</v>
      </c>
      <c r="D168" s="1">
        <v>1242</v>
      </c>
      <c r="E168" s="2">
        <v>1241</v>
      </c>
      <c r="F168" s="3">
        <v>1242</v>
      </c>
      <c r="G168" s="1">
        <v>1242</v>
      </c>
      <c r="H168" s="4">
        <v>1242</v>
      </c>
      <c r="I168" s="5">
        <v>1242</v>
      </c>
      <c r="J168" s="1">
        <v>1242</v>
      </c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4964</v>
      </c>
      <c r="D170" s="36">
        <v>1242</v>
      </c>
      <c r="E170" s="37">
        <v>1241</v>
      </c>
      <c r="F170" s="38">
        <v>1242</v>
      </c>
      <c r="G170" s="36">
        <v>1242</v>
      </c>
      <c r="H170" s="39">
        <v>1242</v>
      </c>
      <c r="I170" s="40">
        <v>1242</v>
      </c>
      <c r="J170" s="36">
        <v>1242</v>
      </c>
      <c r="K170" s="37"/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>
        <v>990655</v>
      </c>
      <c r="F171" s="3">
        <v>-716100</v>
      </c>
      <c r="G171" s="1">
        <v>-716100</v>
      </c>
      <c r="H171" s="4">
        <v>-716100</v>
      </c>
      <c r="I171" s="5">
        <v>-733979</v>
      </c>
      <c r="J171" s="1">
        <v>-811282</v>
      </c>
      <c r="K171" s="2">
        <v>-327251</v>
      </c>
    </row>
    <row r="172" spans="1:11" ht="13.15" customHeight="1" x14ac:dyDescent="0.25">
      <c r="A172" s="46" t="s">
        <v>44</v>
      </c>
      <c r="B172" s="28" t="s">
        <v>20</v>
      </c>
      <c r="C172" s="36">
        <v>1713833</v>
      </c>
      <c r="D172" s="36">
        <v>1786977</v>
      </c>
      <c r="E172" s="37">
        <v>416820</v>
      </c>
      <c r="F172" s="38">
        <v>-25300185</v>
      </c>
      <c r="G172" s="36">
        <v>-25100185</v>
      </c>
      <c r="H172" s="39">
        <v>-25100185</v>
      </c>
      <c r="I172" s="40">
        <v>-12270264</v>
      </c>
      <c r="J172" s="36">
        <v>-12460492</v>
      </c>
      <c r="K172" s="37">
        <v>-88636</v>
      </c>
    </row>
    <row r="173" spans="1:11" ht="13.15" customHeight="1" x14ac:dyDescent="0.25">
      <c r="A173" s="46" t="s">
        <v>45</v>
      </c>
      <c r="B173" s="28" t="s">
        <v>20</v>
      </c>
      <c r="C173" s="36">
        <v>3240067</v>
      </c>
      <c r="D173" s="36">
        <v>1839947</v>
      </c>
      <c r="E173" s="37">
        <v>1356172</v>
      </c>
      <c r="F173" s="38">
        <v>-51206833</v>
      </c>
      <c r="G173" s="36">
        <v>-51221833</v>
      </c>
      <c r="H173" s="39">
        <v>-51221833</v>
      </c>
      <c r="I173" s="40">
        <v>-23183806</v>
      </c>
      <c r="J173" s="36">
        <v>-23169234</v>
      </c>
      <c r="K173" s="37">
        <v>184830</v>
      </c>
    </row>
    <row r="174" spans="1:11" ht="13.15" customHeight="1" x14ac:dyDescent="0.25">
      <c r="A174" s="46" t="s">
        <v>46</v>
      </c>
      <c r="B174" s="48" t="s">
        <v>20</v>
      </c>
      <c r="C174" s="36">
        <v>5779800</v>
      </c>
      <c r="D174" s="36">
        <v>3055636</v>
      </c>
      <c r="E174" s="37">
        <v>50196477</v>
      </c>
      <c r="F174" s="38">
        <v>4048714</v>
      </c>
      <c r="G174" s="36">
        <v>2692392</v>
      </c>
      <c r="H174" s="39">
        <v>2692392</v>
      </c>
      <c r="I174" s="40">
        <v>2766173</v>
      </c>
      <c r="J174" s="36">
        <v>1409332</v>
      </c>
      <c r="K174" s="37">
        <v>-362140</v>
      </c>
    </row>
    <row r="175" spans="1:11" ht="13.15" customHeight="1" x14ac:dyDescent="0.25">
      <c r="A175" s="46" t="s">
        <v>47</v>
      </c>
      <c r="B175" s="28" t="s">
        <v>20</v>
      </c>
      <c r="C175" s="36">
        <v>20129272</v>
      </c>
      <c r="D175" s="36">
        <v>34826059</v>
      </c>
      <c r="E175" s="37"/>
      <c r="F175" s="38">
        <v>34826059</v>
      </c>
      <c r="G175" s="36">
        <v>34826059</v>
      </c>
      <c r="H175" s="39">
        <v>34826059</v>
      </c>
      <c r="I175" s="40">
        <v>34826059</v>
      </c>
      <c r="J175" s="36">
        <v>34826059</v>
      </c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614985657</v>
      </c>
      <c r="D180" s="62">
        <f t="shared" ref="D180:K180" si="31">D156+D159+D160+D163+D166+D167+SUM(D170:D176)+D179</f>
        <v>832046832</v>
      </c>
      <c r="E180" s="63">
        <f t="shared" si="31"/>
        <v>817289614</v>
      </c>
      <c r="F180" s="64">
        <f t="shared" si="31"/>
        <v>797427438</v>
      </c>
      <c r="G180" s="62">
        <f t="shared" si="31"/>
        <v>828625320</v>
      </c>
      <c r="H180" s="65">
        <f t="shared" si="31"/>
        <v>828625320</v>
      </c>
      <c r="I180" s="66">
        <f t="shared" si="31"/>
        <v>811580667</v>
      </c>
      <c r="J180" s="62">
        <f t="shared" si="31"/>
        <v>812248887</v>
      </c>
      <c r="K180" s="63">
        <f t="shared" si="31"/>
        <v>-22650329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645615</v>
      </c>
      <c r="D183" s="36">
        <v>56449094</v>
      </c>
      <c r="E183" s="37">
        <v>62048240</v>
      </c>
      <c r="F183" s="38">
        <v>56303704</v>
      </c>
      <c r="G183" s="36">
        <v>56303704</v>
      </c>
      <c r="H183" s="39">
        <v>56303704</v>
      </c>
      <c r="I183" s="40">
        <v>59062585</v>
      </c>
      <c r="J183" s="36">
        <v>61779466</v>
      </c>
      <c r="K183" s="37">
        <v>64621322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1747995</v>
      </c>
      <c r="D184" s="29">
        <f t="shared" ref="D184:K184" si="32">D194+D197+D198+D201+D204+D205+SUM(D208:D214)+D217</f>
        <v>2159951</v>
      </c>
      <c r="E184" s="30">
        <f t="shared" si="32"/>
        <v>1735704</v>
      </c>
      <c r="F184" s="31">
        <f t="shared" si="32"/>
        <v>2204508</v>
      </c>
      <c r="G184" s="29">
        <f t="shared" si="32"/>
        <v>4510255</v>
      </c>
      <c r="H184" s="32">
        <f t="shared" si="32"/>
        <v>4510255</v>
      </c>
      <c r="I184" s="33">
        <f t="shared" si="32"/>
        <v>4088215</v>
      </c>
      <c r="J184" s="29">
        <f t="shared" si="32"/>
        <v>3783036</v>
      </c>
      <c r="K184" s="30">
        <f t="shared" si="32"/>
        <v>3958373</v>
      </c>
    </row>
    <row r="185" spans="1:11" ht="13.15" customHeight="1" x14ac:dyDescent="0.25">
      <c r="A185" s="35" t="s">
        <v>19</v>
      </c>
      <c r="B185" s="28" t="s">
        <v>20</v>
      </c>
      <c r="C185" s="36">
        <v>56456</v>
      </c>
      <c r="D185" s="36">
        <v>65296</v>
      </c>
      <c r="E185" s="37">
        <v>85910</v>
      </c>
      <c r="F185" s="38">
        <v>84600</v>
      </c>
      <c r="G185" s="36">
        <v>120000</v>
      </c>
      <c r="H185" s="39">
        <v>120000</v>
      </c>
      <c r="I185" s="40">
        <v>125880</v>
      </c>
      <c r="J185" s="36">
        <v>131671</v>
      </c>
      <c r="K185" s="37">
        <v>137727</v>
      </c>
    </row>
    <row r="186" spans="1:11" ht="13.15" customHeight="1" x14ac:dyDescent="0.25">
      <c r="A186" s="35" t="s">
        <v>21</v>
      </c>
      <c r="B186" s="28" t="s">
        <v>20</v>
      </c>
      <c r="C186" s="36">
        <v>93872</v>
      </c>
      <c r="D186" s="36">
        <v>14110</v>
      </c>
      <c r="E186" s="37">
        <v>85835</v>
      </c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51261</v>
      </c>
      <c r="D187" s="36">
        <v>49855</v>
      </c>
      <c r="E187" s="37">
        <v>29467</v>
      </c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201589</v>
      </c>
      <c r="D194" s="29">
        <f t="shared" ref="D194:K194" si="33">SUM(D185:D193)</f>
        <v>129261</v>
      </c>
      <c r="E194" s="30">
        <f t="shared" si="33"/>
        <v>201212</v>
      </c>
      <c r="F194" s="31">
        <f t="shared" si="33"/>
        <v>84600</v>
      </c>
      <c r="G194" s="29">
        <f t="shared" si="33"/>
        <v>120000</v>
      </c>
      <c r="H194" s="32">
        <f t="shared" si="33"/>
        <v>120000</v>
      </c>
      <c r="I194" s="33">
        <f t="shared" si="33"/>
        <v>125880</v>
      </c>
      <c r="J194" s="29">
        <f t="shared" si="33"/>
        <v>131671</v>
      </c>
      <c r="K194" s="30">
        <f t="shared" si="33"/>
        <v>137727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753888</v>
      </c>
      <c r="D209" s="1">
        <v>724067</v>
      </c>
      <c r="E209" s="2">
        <v>284905</v>
      </c>
      <c r="F209" s="3">
        <v>687960</v>
      </c>
      <c r="G209" s="1">
        <v>487960</v>
      </c>
      <c r="H209" s="4">
        <v>487960</v>
      </c>
      <c r="I209" s="5">
        <v>588370</v>
      </c>
      <c r="J209" s="1">
        <v>615416</v>
      </c>
      <c r="K209" s="2">
        <v>645045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54600</v>
      </c>
      <c r="G211" s="36">
        <v>60000</v>
      </c>
      <c r="H211" s="39">
        <v>60000</v>
      </c>
      <c r="I211" s="40">
        <v>62940</v>
      </c>
      <c r="J211" s="36">
        <v>65835</v>
      </c>
      <c r="K211" s="37">
        <v>68864</v>
      </c>
    </row>
    <row r="212" spans="1:11" ht="13.15" customHeight="1" x14ac:dyDescent="0.25">
      <c r="A212" s="46" t="s">
        <v>46</v>
      </c>
      <c r="B212" s="48" t="s">
        <v>20</v>
      </c>
      <c r="C212" s="36">
        <v>792518</v>
      </c>
      <c r="D212" s="36">
        <v>1306623</v>
      </c>
      <c r="E212" s="37">
        <v>1249587</v>
      </c>
      <c r="F212" s="38">
        <v>1377348</v>
      </c>
      <c r="G212" s="36">
        <v>3842295</v>
      </c>
      <c r="H212" s="39">
        <v>3842295</v>
      </c>
      <c r="I212" s="40">
        <v>3311025</v>
      </c>
      <c r="J212" s="36">
        <v>2970114</v>
      </c>
      <c r="K212" s="37">
        <v>3106737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2393610</v>
      </c>
      <c r="D219" s="62">
        <f t="shared" si="39"/>
        <v>58609045</v>
      </c>
      <c r="E219" s="63">
        <f t="shared" si="39"/>
        <v>63783944</v>
      </c>
      <c r="F219" s="64">
        <f t="shared" si="39"/>
        <v>58508212</v>
      </c>
      <c r="G219" s="62">
        <f t="shared" si="39"/>
        <v>60813959</v>
      </c>
      <c r="H219" s="65">
        <f t="shared" si="39"/>
        <v>60813959</v>
      </c>
      <c r="I219" s="66">
        <f t="shared" si="39"/>
        <v>63150800</v>
      </c>
      <c r="J219" s="62">
        <f t="shared" si="39"/>
        <v>65562502</v>
      </c>
      <c r="K219" s="63">
        <f t="shared" si="39"/>
        <v>68579695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0.89355704667123859</v>
      </c>
      <c r="D221" s="6">
        <f t="shared" si="40"/>
        <v>5.1876878995152209</v>
      </c>
      <c r="E221" s="7">
        <f t="shared" si="40"/>
        <v>0</v>
      </c>
      <c r="F221" s="8">
        <f t="shared" si="40"/>
        <v>0.61099943761053221</v>
      </c>
      <c r="G221" s="6">
        <f t="shared" si="40"/>
        <v>0.81815985336443964</v>
      </c>
      <c r="H221" s="9">
        <f t="shared" si="40"/>
        <v>0.81815985336443964</v>
      </c>
      <c r="I221" s="10">
        <f t="shared" si="40"/>
        <v>0.69974521440415371</v>
      </c>
      <c r="J221" s="6">
        <f t="shared" si="40"/>
        <v>0.63807469725701305</v>
      </c>
      <c r="K221" s="7">
        <f t="shared" si="40"/>
        <v>0.38666266603451105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40.93239624234257</v>
      </c>
      <c r="D222" s="6">
        <f t="shared" si="41"/>
        <v>0.31072672308965665</v>
      </c>
      <c r="E222" s="7">
        <f t="shared" si="41"/>
        <v>0</v>
      </c>
      <c r="F222" s="8">
        <f t="shared" si="41"/>
        <v>0.37459270885624152</v>
      </c>
      <c r="G222" s="6">
        <f t="shared" si="41"/>
        <v>0.95494138360772851</v>
      </c>
      <c r="H222" s="9">
        <f t="shared" si="41"/>
        <v>0.95494138360772851</v>
      </c>
      <c r="I222" s="10">
        <f t="shared" si="41"/>
        <v>0.60841947571377042</v>
      </c>
      <c r="J222" s="6">
        <f t="shared" si="41"/>
        <v>0.56458111826346957</v>
      </c>
      <c r="K222" s="7">
        <f t="shared" si="41"/>
        <v>0.24037965363815986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2.8444762260063637E-3</v>
      </c>
      <c r="D223" s="6">
        <f t="shared" si="42"/>
        <v>2.5973826449534163E-3</v>
      </c>
      <c r="E223" s="7">
        <f t="shared" si="42"/>
        <v>2.1249260553268452E-3</v>
      </c>
      <c r="F223" s="8">
        <f t="shared" si="42"/>
        <v>2.7661181417205707E-3</v>
      </c>
      <c r="G223" s="6">
        <f t="shared" si="42"/>
        <v>5.4460759558991366E-3</v>
      </c>
      <c r="H223" s="9">
        <f t="shared" si="42"/>
        <v>5.4460759558991366E-3</v>
      </c>
      <c r="I223" s="10">
        <f t="shared" si="42"/>
        <v>5.0402013948694473E-3</v>
      </c>
      <c r="J223" s="6">
        <f t="shared" si="42"/>
        <v>4.6601189551117887E-3</v>
      </c>
      <c r="K223" s="7">
        <f t="shared" si="42"/>
        <v>-0.17476006639903552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4.584788713703114E-2</v>
      </c>
      <c r="D224" s="6">
        <f t="shared" si="43"/>
        <v>2.3689861205385111E-2</v>
      </c>
      <c r="E224" s="7">
        <f t="shared" si="43"/>
        <v>2.1249260553268452E-3</v>
      </c>
      <c r="F224" s="8">
        <f t="shared" si="43"/>
        <v>2.9230108648422501E-2</v>
      </c>
      <c r="G224" s="6">
        <f t="shared" si="43"/>
        <v>7.0368731903922579E-2</v>
      </c>
      <c r="H224" s="9">
        <f t="shared" si="43"/>
        <v>7.0368731903922579E-2</v>
      </c>
      <c r="I224" s="10">
        <f t="shared" si="43"/>
        <v>4.9342853082657949E-2</v>
      </c>
      <c r="J224" s="6">
        <f t="shared" si="43"/>
        <v>4.7626327126855529E-2</v>
      </c>
      <c r="K224" s="7">
        <f t="shared" si="43"/>
        <v>-0.8605625110346079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1372621</v>
      </c>
      <c r="D5" s="29">
        <f t="shared" ref="D5:K5" si="0">D15+D18+D19+D22+D25+D26+SUM(D29:D35)+D38</f>
        <v>11140291</v>
      </c>
      <c r="E5" s="30">
        <f t="shared" si="0"/>
        <v>3302823</v>
      </c>
      <c r="F5" s="31">
        <f t="shared" si="0"/>
        <v>1270000</v>
      </c>
      <c r="G5" s="29">
        <f t="shared" si="0"/>
        <v>18697000</v>
      </c>
      <c r="H5" s="32">
        <f t="shared" si="0"/>
        <v>18697000</v>
      </c>
      <c r="I5" s="33">
        <f t="shared" si="0"/>
        <v>23226000</v>
      </c>
      <c r="J5" s="29">
        <f t="shared" si="0"/>
        <v>23322000</v>
      </c>
      <c r="K5" s="30">
        <f t="shared" si="0"/>
        <v>31043004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663309</v>
      </c>
      <c r="D8" s="36">
        <v>2737549</v>
      </c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4522216</v>
      </c>
      <c r="D9" s="36">
        <v>5390327</v>
      </c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5185525</v>
      </c>
      <c r="D15" s="29">
        <f t="shared" ref="D15:K15" si="1">SUM(D6:D14)</f>
        <v>8127876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23043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89156</v>
      </c>
      <c r="E31" s="37">
        <v>28980</v>
      </c>
      <c r="F31" s="38"/>
      <c r="G31" s="36">
        <v>800000</v>
      </c>
      <c r="H31" s="39">
        <v>800000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5284884</v>
      </c>
      <c r="D32" s="36">
        <v>74210</v>
      </c>
      <c r="E32" s="37">
        <v>206431</v>
      </c>
      <c r="F32" s="38"/>
      <c r="G32" s="36">
        <v>6749000</v>
      </c>
      <c r="H32" s="39">
        <v>6749000</v>
      </c>
      <c r="I32" s="40">
        <v>6002000</v>
      </c>
      <c r="J32" s="36">
        <v>6068000</v>
      </c>
      <c r="K32" s="37">
        <v>13819004</v>
      </c>
    </row>
    <row r="33" spans="1:11" ht="13.15" customHeight="1" x14ac:dyDescent="0.25">
      <c r="A33" s="46" t="s">
        <v>46</v>
      </c>
      <c r="B33" s="48" t="s">
        <v>20</v>
      </c>
      <c r="C33" s="36">
        <v>-9097788</v>
      </c>
      <c r="D33" s="36">
        <v>2849049</v>
      </c>
      <c r="E33" s="37">
        <v>3044369</v>
      </c>
      <c r="F33" s="38">
        <v>1270000</v>
      </c>
      <c r="G33" s="36">
        <v>11148000</v>
      </c>
      <c r="H33" s="39">
        <v>11148000</v>
      </c>
      <c r="I33" s="40">
        <v>17224000</v>
      </c>
      <c r="J33" s="36">
        <v>17254000</v>
      </c>
      <c r="K33" s="37">
        <v>17224000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24709245</v>
      </c>
      <c r="D40" s="29">
        <f t="shared" ref="D40:K40" si="7">D50+D53+D54+D57+D60+D61+SUM(D64:D70)+D73</f>
        <v>25126212</v>
      </c>
      <c r="E40" s="30">
        <f t="shared" si="7"/>
        <v>19972060</v>
      </c>
      <c r="F40" s="31">
        <f t="shared" si="7"/>
        <v>27495530</v>
      </c>
      <c r="G40" s="29">
        <f t="shared" si="7"/>
        <v>31673730</v>
      </c>
      <c r="H40" s="32">
        <f t="shared" si="7"/>
        <v>31673730</v>
      </c>
      <c r="I40" s="33">
        <f t="shared" si="7"/>
        <v>11697183</v>
      </c>
      <c r="J40" s="29">
        <f t="shared" si="7"/>
        <v>53412350</v>
      </c>
      <c r="K40" s="30">
        <f t="shared" si="7"/>
        <v>47095104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456203</v>
      </c>
      <c r="E43" s="37"/>
      <c r="F43" s="38"/>
      <c r="G43" s="36"/>
      <c r="H43" s="39"/>
      <c r="I43" s="40">
        <v>700000</v>
      </c>
      <c r="J43" s="36">
        <v>9280000</v>
      </c>
      <c r="K43" s="37">
        <v>700008</v>
      </c>
    </row>
    <row r="44" spans="1:11" ht="13.15" customHeight="1" x14ac:dyDescent="0.25">
      <c r="A44" s="35" t="s">
        <v>23</v>
      </c>
      <c r="B44" s="28" t="s">
        <v>20</v>
      </c>
      <c r="C44" s="36">
        <v>-7458239</v>
      </c>
      <c r="D44" s="36">
        <v>7728153</v>
      </c>
      <c r="E44" s="37">
        <v>11726103</v>
      </c>
      <c r="F44" s="38">
        <v>18416530</v>
      </c>
      <c r="G44" s="36">
        <v>8156730</v>
      </c>
      <c r="H44" s="39">
        <v>8156730</v>
      </c>
      <c r="I44" s="40">
        <v>8701183</v>
      </c>
      <c r="J44" s="36">
        <v>36481350</v>
      </c>
      <c r="K44" s="37">
        <v>38714096</v>
      </c>
    </row>
    <row r="45" spans="1:11" ht="13.15" customHeight="1" x14ac:dyDescent="0.25">
      <c r="A45" s="35" t="s">
        <v>24</v>
      </c>
      <c r="B45" s="28" t="s">
        <v>20</v>
      </c>
      <c r="C45" s="36">
        <v>31903384</v>
      </c>
      <c r="D45" s="36">
        <v>273000</v>
      </c>
      <c r="E45" s="37">
        <v>7611212</v>
      </c>
      <c r="F45" s="38"/>
      <c r="G45" s="36">
        <v>21947000</v>
      </c>
      <c r="H45" s="39">
        <v>21947000</v>
      </c>
      <c r="I45" s="40"/>
      <c r="J45" s="36">
        <v>5000000</v>
      </c>
      <c r="K45" s="37">
        <v>5000000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24445145</v>
      </c>
      <c r="D50" s="29">
        <f t="shared" ref="D50:K50" si="8">SUM(D41:D49)</f>
        <v>8457356</v>
      </c>
      <c r="E50" s="30">
        <f t="shared" si="8"/>
        <v>19337315</v>
      </c>
      <c r="F50" s="31">
        <f t="shared" si="8"/>
        <v>18416530</v>
      </c>
      <c r="G50" s="29">
        <f t="shared" si="8"/>
        <v>30103730</v>
      </c>
      <c r="H50" s="32">
        <f t="shared" si="8"/>
        <v>30103730</v>
      </c>
      <c r="I50" s="33">
        <f t="shared" si="8"/>
        <v>9401183</v>
      </c>
      <c r="J50" s="29">
        <f t="shared" si="8"/>
        <v>50761350</v>
      </c>
      <c r="K50" s="30">
        <f t="shared" si="8"/>
        <v>44414104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15483473</v>
      </c>
      <c r="E51" s="37"/>
      <c r="F51" s="38">
        <v>5329000</v>
      </c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15483473</v>
      </c>
      <c r="E53" s="50">
        <f t="shared" si="9"/>
        <v>0</v>
      </c>
      <c r="F53" s="51">
        <f t="shared" si="9"/>
        <v>5329000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248345</v>
      </c>
      <c r="D65" s="1">
        <v>1181183</v>
      </c>
      <c r="E65" s="2">
        <v>614642</v>
      </c>
      <c r="F65" s="3">
        <v>3750000</v>
      </c>
      <c r="G65" s="1">
        <v>1070000</v>
      </c>
      <c r="H65" s="4">
        <v>1070000</v>
      </c>
      <c r="I65" s="5">
        <v>1296000</v>
      </c>
      <c r="J65" s="1">
        <v>1651000</v>
      </c>
      <c r="K65" s="2">
        <v>1681000</v>
      </c>
    </row>
    <row r="66" spans="1:11" ht="13.15" customHeight="1" x14ac:dyDescent="0.25">
      <c r="A66" s="46" t="s">
        <v>44</v>
      </c>
      <c r="B66" s="28" t="s">
        <v>20</v>
      </c>
      <c r="C66" s="36">
        <v>15634</v>
      </c>
      <c r="D66" s="36">
        <v>4200</v>
      </c>
      <c r="E66" s="37"/>
      <c r="F66" s="38"/>
      <c r="G66" s="36"/>
      <c r="H66" s="39"/>
      <c r="I66" s="40">
        <v>1000000</v>
      </c>
      <c r="J66" s="36">
        <v>1000000</v>
      </c>
      <c r="K66" s="37">
        <v>1000000</v>
      </c>
    </row>
    <row r="67" spans="1:11" ht="13.15" customHeight="1" x14ac:dyDescent="0.25">
      <c r="A67" s="46" t="s">
        <v>45</v>
      </c>
      <c r="B67" s="28" t="s">
        <v>20</v>
      </c>
      <c r="C67" s="36">
        <v>121</v>
      </c>
      <c r="D67" s="36"/>
      <c r="E67" s="37">
        <v>20103</v>
      </c>
      <c r="F67" s="38"/>
      <c r="G67" s="36">
        <v>500000</v>
      </c>
      <c r="H67" s="39">
        <v>500000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14696105</v>
      </c>
      <c r="D75" s="29">
        <f t="shared" ref="D75:K75" si="14">D85+D88+D89+D92+D95+D96+SUM(D99:D105)+D108</f>
        <v>81417148</v>
      </c>
      <c r="E75" s="30">
        <f t="shared" si="14"/>
        <v>8882081</v>
      </c>
      <c r="F75" s="31">
        <f t="shared" si="14"/>
        <v>38612520</v>
      </c>
      <c r="G75" s="29">
        <f t="shared" si="14"/>
        <v>12501702</v>
      </c>
      <c r="H75" s="32">
        <f t="shared" si="14"/>
        <v>12501702</v>
      </c>
      <c r="I75" s="33">
        <f t="shared" si="14"/>
        <v>39317919</v>
      </c>
      <c r="J75" s="29">
        <f t="shared" si="14"/>
        <v>2806000</v>
      </c>
      <c r="K75" s="30">
        <f t="shared" si="14"/>
        <v>2806000</v>
      </c>
    </row>
    <row r="76" spans="1:11" ht="13.15" customHeight="1" x14ac:dyDescent="0.25">
      <c r="A76" s="35" t="s">
        <v>19</v>
      </c>
      <c r="B76" s="28" t="s">
        <v>20</v>
      </c>
      <c r="C76" s="36">
        <v>2156466</v>
      </c>
      <c r="D76" s="36">
        <v>21165136</v>
      </c>
      <c r="E76" s="37">
        <v>5558347</v>
      </c>
      <c r="F76" s="38">
        <v>17097270</v>
      </c>
      <c r="G76" s="36">
        <v>9779395</v>
      </c>
      <c r="H76" s="39">
        <v>9779395</v>
      </c>
      <c r="I76" s="40">
        <v>20157919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116243</v>
      </c>
      <c r="E78" s="37">
        <v>981100</v>
      </c>
      <c r="F78" s="38">
        <v>500000</v>
      </c>
      <c r="G78" s="36">
        <v>3</v>
      </c>
      <c r="H78" s="39">
        <v>3</v>
      </c>
      <c r="I78" s="40">
        <v>1754000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2796565</v>
      </c>
      <c r="D79" s="36">
        <v>38411195</v>
      </c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9743074</v>
      </c>
      <c r="D80" s="36">
        <v>21724574</v>
      </c>
      <c r="E80" s="37">
        <v>2342634</v>
      </c>
      <c r="F80" s="38">
        <v>16747000</v>
      </c>
      <c r="G80" s="36"/>
      <c r="H80" s="39"/>
      <c r="I80" s="40">
        <v>14600000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14696105</v>
      </c>
      <c r="D85" s="29">
        <f t="shared" ref="D85:K85" si="15">SUM(D76:D84)</f>
        <v>81417148</v>
      </c>
      <c r="E85" s="30">
        <f t="shared" si="15"/>
        <v>8882081</v>
      </c>
      <c r="F85" s="31">
        <f t="shared" si="15"/>
        <v>34344270</v>
      </c>
      <c r="G85" s="29">
        <f t="shared" si="15"/>
        <v>9779398</v>
      </c>
      <c r="H85" s="32">
        <f t="shared" si="15"/>
        <v>9779398</v>
      </c>
      <c r="I85" s="33">
        <f t="shared" si="15"/>
        <v>36511919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4268250</v>
      </c>
      <c r="G87" s="41">
        <v>2722304</v>
      </c>
      <c r="H87" s="44">
        <v>2722304</v>
      </c>
      <c r="I87" s="45">
        <v>2806000</v>
      </c>
      <c r="J87" s="41">
        <v>2806000</v>
      </c>
      <c r="K87" s="42">
        <v>2806000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4268250</v>
      </c>
      <c r="G88" s="49">
        <f t="shared" si="16"/>
        <v>2722304</v>
      </c>
      <c r="H88" s="52">
        <f t="shared" si="16"/>
        <v>2722304</v>
      </c>
      <c r="I88" s="53">
        <f t="shared" si="16"/>
        <v>2806000</v>
      </c>
      <c r="J88" s="49">
        <f t="shared" si="16"/>
        <v>2806000</v>
      </c>
      <c r="K88" s="50">
        <f t="shared" si="16"/>
        <v>2806000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40777971</v>
      </c>
      <c r="D110" s="29">
        <f t="shared" ref="D110:K110" si="21">D120+D123+D124+D127+D130+D131+SUM(D134:D140)+D143</f>
        <v>117683651</v>
      </c>
      <c r="E110" s="30">
        <f t="shared" si="21"/>
        <v>32156964</v>
      </c>
      <c r="F110" s="31">
        <f t="shared" si="21"/>
        <v>67378050</v>
      </c>
      <c r="G110" s="29">
        <f t="shared" si="21"/>
        <v>62872432</v>
      </c>
      <c r="H110" s="32">
        <f t="shared" si="21"/>
        <v>62872432</v>
      </c>
      <c r="I110" s="33">
        <f t="shared" si="21"/>
        <v>74241102</v>
      </c>
      <c r="J110" s="29">
        <f t="shared" si="21"/>
        <v>79540350</v>
      </c>
      <c r="K110" s="30">
        <f t="shared" si="21"/>
        <v>80944108</v>
      </c>
    </row>
    <row r="111" spans="1:11" ht="13.15" customHeight="1" x14ac:dyDescent="0.25">
      <c r="A111" s="35" t="s">
        <v>19</v>
      </c>
      <c r="B111" s="28" t="s">
        <v>20</v>
      </c>
      <c r="C111" s="36">
        <v>2156466</v>
      </c>
      <c r="D111" s="36">
        <v>21165136</v>
      </c>
      <c r="E111" s="37">
        <v>5558347</v>
      </c>
      <c r="F111" s="38">
        <v>17097270</v>
      </c>
      <c r="G111" s="36">
        <v>9779395</v>
      </c>
      <c r="H111" s="39">
        <v>9779395</v>
      </c>
      <c r="I111" s="40">
        <v>20157919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663309</v>
      </c>
      <c r="D113" s="36">
        <v>3309995</v>
      </c>
      <c r="E113" s="37">
        <v>981100</v>
      </c>
      <c r="F113" s="38">
        <v>500000</v>
      </c>
      <c r="G113" s="36">
        <v>3</v>
      </c>
      <c r="H113" s="39">
        <v>3</v>
      </c>
      <c r="I113" s="40">
        <v>2454000</v>
      </c>
      <c r="J113" s="36">
        <v>9280000</v>
      </c>
      <c r="K113" s="37">
        <v>700008</v>
      </c>
    </row>
    <row r="114" spans="1:11" ht="13.15" customHeight="1" x14ac:dyDescent="0.25">
      <c r="A114" s="35" t="s">
        <v>23</v>
      </c>
      <c r="B114" s="28" t="s">
        <v>20</v>
      </c>
      <c r="C114" s="36">
        <v>-139458</v>
      </c>
      <c r="D114" s="36">
        <v>51529675</v>
      </c>
      <c r="E114" s="37">
        <v>11726103</v>
      </c>
      <c r="F114" s="38">
        <v>18416530</v>
      </c>
      <c r="G114" s="36">
        <v>8156730</v>
      </c>
      <c r="H114" s="39">
        <v>8156730</v>
      </c>
      <c r="I114" s="40">
        <v>8701183</v>
      </c>
      <c r="J114" s="36">
        <v>36481350</v>
      </c>
      <c r="K114" s="37">
        <v>38714096</v>
      </c>
    </row>
    <row r="115" spans="1:11" ht="13.15" customHeight="1" x14ac:dyDescent="0.25">
      <c r="A115" s="35" t="s">
        <v>24</v>
      </c>
      <c r="B115" s="28" t="s">
        <v>20</v>
      </c>
      <c r="C115" s="36">
        <v>41646458</v>
      </c>
      <c r="D115" s="36">
        <v>21997574</v>
      </c>
      <c r="E115" s="37">
        <v>9953846</v>
      </c>
      <c r="F115" s="38">
        <v>16747000</v>
      </c>
      <c r="G115" s="36">
        <v>21947000</v>
      </c>
      <c r="H115" s="39">
        <v>21947000</v>
      </c>
      <c r="I115" s="40">
        <v>14600000</v>
      </c>
      <c r="J115" s="36">
        <v>5000000</v>
      </c>
      <c r="K115" s="37">
        <v>5000000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44326775</v>
      </c>
      <c r="D120" s="29">
        <f t="shared" ref="D120:K120" si="22">SUM(D111:D119)</f>
        <v>98002380</v>
      </c>
      <c r="E120" s="30">
        <f t="shared" si="22"/>
        <v>28219396</v>
      </c>
      <c r="F120" s="31">
        <f t="shared" si="22"/>
        <v>52760800</v>
      </c>
      <c r="G120" s="29">
        <f t="shared" si="22"/>
        <v>39883128</v>
      </c>
      <c r="H120" s="32">
        <f t="shared" si="22"/>
        <v>39883128</v>
      </c>
      <c r="I120" s="33">
        <f t="shared" si="22"/>
        <v>45913102</v>
      </c>
      <c r="J120" s="29">
        <f t="shared" si="22"/>
        <v>50761350</v>
      </c>
      <c r="K120" s="30">
        <f t="shared" si="22"/>
        <v>44414104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15483473</v>
      </c>
      <c r="E121" s="37"/>
      <c r="F121" s="38">
        <v>5329000</v>
      </c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4268250</v>
      </c>
      <c r="G122" s="41">
        <v>2722304</v>
      </c>
      <c r="H122" s="44">
        <v>2722304</v>
      </c>
      <c r="I122" s="45">
        <v>2806000</v>
      </c>
      <c r="J122" s="41">
        <v>2806000</v>
      </c>
      <c r="K122" s="42">
        <v>2806000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15483473</v>
      </c>
      <c r="E123" s="50">
        <f t="shared" si="23"/>
        <v>0</v>
      </c>
      <c r="F123" s="51">
        <f t="shared" si="23"/>
        <v>9597250</v>
      </c>
      <c r="G123" s="49">
        <f t="shared" si="23"/>
        <v>2722304</v>
      </c>
      <c r="H123" s="52">
        <f t="shared" si="23"/>
        <v>2722304</v>
      </c>
      <c r="I123" s="53">
        <f t="shared" si="23"/>
        <v>2806000</v>
      </c>
      <c r="J123" s="49">
        <f t="shared" si="23"/>
        <v>2806000</v>
      </c>
      <c r="K123" s="50">
        <f t="shared" si="23"/>
        <v>2806000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248345</v>
      </c>
      <c r="D135" s="1">
        <v>1181183</v>
      </c>
      <c r="E135" s="2">
        <v>637685</v>
      </c>
      <c r="F135" s="3">
        <v>3750000</v>
      </c>
      <c r="G135" s="1">
        <v>1070000</v>
      </c>
      <c r="H135" s="4">
        <v>1070000</v>
      </c>
      <c r="I135" s="5">
        <v>1296000</v>
      </c>
      <c r="J135" s="1">
        <v>1651000</v>
      </c>
      <c r="K135" s="2">
        <v>1681000</v>
      </c>
    </row>
    <row r="136" spans="1:11" ht="13.15" customHeight="1" x14ac:dyDescent="0.25">
      <c r="A136" s="46" t="s">
        <v>44</v>
      </c>
      <c r="B136" s="28" t="s">
        <v>20</v>
      </c>
      <c r="C136" s="36">
        <v>15634</v>
      </c>
      <c r="D136" s="36">
        <v>93356</v>
      </c>
      <c r="E136" s="37">
        <v>28980</v>
      </c>
      <c r="F136" s="38"/>
      <c r="G136" s="36">
        <v>800000</v>
      </c>
      <c r="H136" s="39">
        <v>800000</v>
      </c>
      <c r="I136" s="40">
        <v>1000000</v>
      </c>
      <c r="J136" s="36">
        <v>1000000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>
        <v>5285005</v>
      </c>
      <c r="D137" s="36">
        <v>74210</v>
      </c>
      <c r="E137" s="37">
        <v>226534</v>
      </c>
      <c r="F137" s="38"/>
      <c r="G137" s="36">
        <v>7249000</v>
      </c>
      <c r="H137" s="39">
        <v>7249000</v>
      </c>
      <c r="I137" s="40">
        <v>6002000</v>
      </c>
      <c r="J137" s="36">
        <v>6068000</v>
      </c>
      <c r="K137" s="37">
        <v>13819004</v>
      </c>
    </row>
    <row r="138" spans="1:11" ht="13.15" customHeight="1" x14ac:dyDescent="0.25">
      <c r="A138" s="46" t="s">
        <v>46</v>
      </c>
      <c r="B138" s="48" t="s">
        <v>20</v>
      </c>
      <c r="C138" s="36">
        <v>-9097788</v>
      </c>
      <c r="D138" s="36">
        <v>2849049</v>
      </c>
      <c r="E138" s="37">
        <v>3044369</v>
      </c>
      <c r="F138" s="38">
        <v>1270000</v>
      </c>
      <c r="G138" s="36">
        <v>11148000</v>
      </c>
      <c r="H138" s="39">
        <v>11148000</v>
      </c>
      <c r="I138" s="40">
        <v>17224000</v>
      </c>
      <c r="J138" s="36">
        <v>17254000</v>
      </c>
      <c r="K138" s="37">
        <v>17224000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40777971</v>
      </c>
      <c r="D144" s="62">
        <f t="shared" si="28"/>
        <v>117683651</v>
      </c>
      <c r="E144" s="63">
        <f t="shared" si="28"/>
        <v>32156964</v>
      </c>
      <c r="F144" s="64">
        <f t="shared" si="28"/>
        <v>67378050</v>
      </c>
      <c r="G144" s="62">
        <f t="shared" si="28"/>
        <v>62872432</v>
      </c>
      <c r="H144" s="65">
        <f t="shared" si="28"/>
        <v>62872432</v>
      </c>
      <c r="I144" s="66">
        <f t="shared" si="28"/>
        <v>74241102</v>
      </c>
      <c r="J144" s="62">
        <f t="shared" si="28"/>
        <v>79540350</v>
      </c>
      <c r="K144" s="63">
        <f t="shared" si="28"/>
        <v>80944108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1009358132</v>
      </c>
      <c r="D146" s="29">
        <f t="shared" ref="D146:K146" si="29">D156+D159+D160+D163+D166+D167+SUM(D170:D176)+D179</f>
        <v>1058172959</v>
      </c>
      <c r="E146" s="30">
        <f t="shared" si="29"/>
        <v>1027646522</v>
      </c>
      <c r="F146" s="31">
        <f t="shared" si="29"/>
        <v>1154543568</v>
      </c>
      <c r="G146" s="29">
        <f t="shared" si="29"/>
        <v>1157184822</v>
      </c>
      <c r="H146" s="32">
        <f t="shared" si="29"/>
        <v>1157184822</v>
      </c>
      <c r="I146" s="33">
        <f t="shared" si="29"/>
        <v>1101887625</v>
      </c>
      <c r="J146" s="29">
        <f t="shared" si="29"/>
        <v>79540350</v>
      </c>
      <c r="K146" s="30">
        <f t="shared" si="29"/>
        <v>80944108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189544056</v>
      </c>
      <c r="E147" s="37">
        <v>180800920</v>
      </c>
      <c r="F147" s="38"/>
      <c r="G147" s="36"/>
      <c r="H147" s="39"/>
      <c r="I147" s="40">
        <v>180800920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944873</v>
      </c>
      <c r="E148" s="37">
        <v>944873</v>
      </c>
      <c r="F148" s="38">
        <v>-15900004</v>
      </c>
      <c r="G148" s="36">
        <v>-15900004</v>
      </c>
      <c r="H148" s="39">
        <v>-15900004</v>
      </c>
      <c r="I148" s="40">
        <v>944873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-2344132</v>
      </c>
      <c r="D149" s="36">
        <v>102795856</v>
      </c>
      <c r="E149" s="37">
        <v>97704832</v>
      </c>
      <c r="F149" s="38"/>
      <c r="G149" s="36"/>
      <c r="H149" s="39"/>
      <c r="I149" s="40">
        <v>97704832</v>
      </c>
      <c r="J149" s="36">
        <v>9280000</v>
      </c>
      <c r="K149" s="37">
        <v>8451012</v>
      </c>
    </row>
    <row r="150" spans="1:11" ht="13.15" customHeight="1" x14ac:dyDescent="0.25">
      <c r="A150" s="35" t="s">
        <v>23</v>
      </c>
      <c r="B150" s="28" t="s">
        <v>20</v>
      </c>
      <c r="C150" s="36">
        <v>519465637</v>
      </c>
      <c r="D150" s="36">
        <v>146075562</v>
      </c>
      <c r="E150" s="37">
        <v>137981333</v>
      </c>
      <c r="F150" s="38">
        <v>8876526</v>
      </c>
      <c r="G150" s="36">
        <v>-2183274</v>
      </c>
      <c r="H150" s="39">
        <v>-2183274</v>
      </c>
      <c r="I150" s="40">
        <v>140682516</v>
      </c>
      <c r="J150" s="36">
        <v>17895050</v>
      </c>
      <c r="K150" s="37">
        <v>15586296</v>
      </c>
    </row>
    <row r="151" spans="1:11" ht="13.15" customHeight="1" x14ac:dyDescent="0.25">
      <c r="A151" s="35" t="s">
        <v>24</v>
      </c>
      <c r="B151" s="28" t="s">
        <v>20</v>
      </c>
      <c r="C151" s="36">
        <v>32152083</v>
      </c>
      <c r="D151" s="36">
        <v>112912594</v>
      </c>
      <c r="E151" s="37">
        <v>109332058</v>
      </c>
      <c r="F151" s="38"/>
      <c r="G151" s="36"/>
      <c r="H151" s="39"/>
      <c r="I151" s="40">
        <v>109332059</v>
      </c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23068399</v>
      </c>
      <c r="D152" s="36">
        <v>22884395</v>
      </c>
      <c r="E152" s="37">
        <v>21809248</v>
      </c>
      <c r="F152" s="38"/>
      <c r="G152" s="36"/>
      <c r="H152" s="39"/>
      <c r="I152" s="40">
        <v>21809248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572341987</v>
      </c>
      <c r="D156" s="36">
        <f t="shared" ref="D156:K156" si="30">SUM(D147:D155)</f>
        <v>575157336</v>
      </c>
      <c r="E156" s="37">
        <f t="shared" si="30"/>
        <v>548573264</v>
      </c>
      <c r="F156" s="38">
        <f t="shared" si="30"/>
        <v>-7023478</v>
      </c>
      <c r="G156" s="36">
        <f t="shared" si="30"/>
        <v>-18083278</v>
      </c>
      <c r="H156" s="39">
        <f t="shared" si="30"/>
        <v>-18083278</v>
      </c>
      <c r="I156" s="40">
        <f t="shared" si="30"/>
        <v>551274448</v>
      </c>
      <c r="J156" s="36">
        <f t="shared" si="30"/>
        <v>27175050</v>
      </c>
      <c r="K156" s="37">
        <f t="shared" si="30"/>
        <v>24037308</v>
      </c>
    </row>
    <row r="157" spans="1:11" ht="0.95" customHeight="1" x14ac:dyDescent="0.25">
      <c r="A157" s="47"/>
      <c r="B157" s="48" t="s">
        <v>20</v>
      </c>
      <c r="C157" s="36">
        <v>70425150</v>
      </c>
      <c r="D157" s="36">
        <v>70608533</v>
      </c>
      <c r="E157" s="37">
        <v>67401692</v>
      </c>
      <c r="F157" s="38">
        <v>4268250</v>
      </c>
      <c r="G157" s="36">
        <v>2722304</v>
      </c>
      <c r="H157" s="39">
        <v>2722304</v>
      </c>
      <c r="I157" s="40">
        <v>70207692</v>
      </c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70425150</v>
      </c>
      <c r="D159" s="36">
        <v>70608533</v>
      </c>
      <c r="E159" s="37">
        <v>67401692</v>
      </c>
      <c r="F159" s="38">
        <v>4268250</v>
      </c>
      <c r="G159" s="36">
        <v>2722304</v>
      </c>
      <c r="H159" s="39">
        <v>2722304</v>
      </c>
      <c r="I159" s="40">
        <v>70207692</v>
      </c>
      <c r="J159" s="36"/>
      <c r="K159" s="37"/>
    </row>
    <row r="160" spans="1:11" ht="13.15" customHeight="1" x14ac:dyDescent="0.25">
      <c r="A160" s="46" t="s">
        <v>114</v>
      </c>
      <c r="B160" s="28" t="s">
        <v>20</v>
      </c>
      <c r="C160" s="36">
        <v>24852619</v>
      </c>
      <c r="D160" s="36">
        <v>32788263</v>
      </c>
      <c r="E160" s="37">
        <v>32788263</v>
      </c>
      <c r="F160" s="38">
        <v>34608200</v>
      </c>
      <c r="G160" s="36">
        <v>34608200</v>
      </c>
      <c r="H160" s="39">
        <v>34608200</v>
      </c>
      <c r="I160" s="40">
        <v>32788263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177281742</v>
      </c>
      <c r="D161" s="1">
        <v>187914998</v>
      </c>
      <c r="E161" s="2">
        <v>187914998</v>
      </c>
      <c r="F161" s="3">
        <v>181985046</v>
      </c>
      <c r="G161" s="1">
        <v>181985046</v>
      </c>
      <c r="H161" s="4">
        <v>181985046</v>
      </c>
      <c r="I161" s="5">
        <v>187914998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177281742</v>
      </c>
      <c r="D163" s="36">
        <v>187914998</v>
      </c>
      <c r="E163" s="37">
        <v>187914998</v>
      </c>
      <c r="F163" s="38">
        <v>181985046</v>
      </c>
      <c r="G163" s="36">
        <v>181985046</v>
      </c>
      <c r="H163" s="39">
        <v>181985046</v>
      </c>
      <c r="I163" s="40">
        <v>187914998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90120386</v>
      </c>
      <c r="D164" s="36">
        <v>85088634</v>
      </c>
      <c r="E164" s="37">
        <v>82973778</v>
      </c>
      <c r="F164" s="38">
        <v>940950460</v>
      </c>
      <c r="G164" s="36">
        <v>940950460</v>
      </c>
      <c r="H164" s="39">
        <v>940950460</v>
      </c>
      <c r="I164" s="40">
        <v>82973779</v>
      </c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90120386</v>
      </c>
      <c r="D166" s="36">
        <v>85088634</v>
      </c>
      <c r="E166" s="37">
        <v>82973778</v>
      </c>
      <c r="F166" s="38">
        <v>940950460</v>
      </c>
      <c r="G166" s="36">
        <v>940950460</v>
      </c>
      <c r="H166" s="39">
        <v>940950460</v>
      </c>
      <c r="I166" s="40">
        <v>82973779</v>
      </c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100763</v>
      </c>
      <c r="D168" s="1">
        <v>435713</v>
      </c>
      <c r="E168" s="2">
        <v>435713</v>
      </c>
      <c r="F168" s="3">
        <v>260715</v>
      </c>
      <c r="G168" s="1">
        <v>260715</v>
      </c>
      <c r="H168" s="4">
        <v>260715</v>
      </c>
      <c r="I168" s="5">
        <v>435713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100763</v>
      </c>
      <c r="D170" s="36">
        <v>435713</v>
      </c>
      <c r="E170" s="37">
        <v>435713</v>
      </c>
      <c r="F170" s="38">
        <v>260715</v>
      </c>
      <c r="G170" s="36">
        <v>260715</v>
      </c>
      <c r="H170" s="39">
        <v>260715</v>
      </c>
      <c r="I170" s="40">
        <v>435713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424393</v>
      </c>
      <c r="D171" s="1">
        <v>1255533</v>
      </c>
      <c r="E171" s="2">
        <v>1491476</v>
      </c>
      <c r="F171" s="3">
        <v>3750000</v>
      </c>
      <c r="G171" s="1">
        <v>1070000</v>
      </c>
      <c r="H171" s="4">
        <v>1070000</v>
      </c>
      <c r="I171" s="5">
        <v>2973476</v>
      </c>
      <c r="J171" s="1">
        <v>1296000</v>
      </c>
      <c r="K171" s="2">
        <v>1296000</v>
      </c>
    </row>
    <row r="172" spans="1:11" ht="13.15" customHeight="1" x14ac:dyDescent="0.25">
      <c r="A172" s="46" t="s">
        <v>44</v>
      </c>
      <c r="B172" s="28" t="s">
        <v>20</v>
      </c>
      <c r="C172" s="36">
        <v>16889807</v>
      </c>
      <c r="D172" s="36">
        <v>622523</v>
      </c>
      <c r="E172" s="37">
        <v>519802</v>
      </c>
      <c r="F172" s="38">
        <v>-1815621</v>
      </c>
      <c r="G172" s="36">
        <v>-1015621</v>
      </c>
      <c r="H172" s="39">
        <v>-1015621</v>
      </c>
      <c r="I172" s="40">
        <v>1519802</v>
      </c>
      <c r="J172" s="36">
        <v>1000000</v>
      </c>
      <c r="K172" s="37">
        <v>1000000</v>
      </c>
    </row>
    <row r="173" spans="1:11" ht="13.15" customHeight="1" x14ac:dyDescent="0.25">
      <c r="A173" s="46" t="s">
        <v>45</v>
      </c>
      <c r="B173" s="28" t="s">
        <v>20</v>
      </c>
      <c r="C173" s="36">
        <v>5826362</v>
      </c>
      <c r="D173" s="36">
        <v>3060667</v>
      </c>
      <c r="E173" s="37">
        <v>2854808</v>
      </c>
      <c r="F173" s="38"/>
      <c r="G173" s="36">
        <v>7249000</v>
      </c>
      <c r="H173" s="39">
        <v>7249000</v>
      </c>
      <c r="I173" s="40">
        <v>9370807</v>
      </c>
      <c r="J173" s="36">
        <v>5499000</v>
      </c>
      <c r="K173" s="37">
        <v>5499000</v>
      </c>
    </row>
    <row r="174" spans="1:11" ht="13.15" customHeight="1" x14ac:dyDescent="0.25">
      <c r="A174" s="46" t="s">
        <v>46</v>
      </c>
      <c r="B174" s="48" t="s">
        <v>20</v>
      </c>
      <c r="C174" s="36">
        <v>-9097788</v>
      </c>
      <c r="D174" s="36">
        <v>13386442</v>
      </c>
      <c r="E174" s="37">
        <v>14838411</v>
      </c>
      <c r="F174" s="38">
        <v>-2440004</v>
      </c>
      <c r="G174" s="36">
        <v>7437996</v>
      </c>
      <c r="H174" s="39">
        <v>7437996</v>
      </c>
      <c r="I174" s="40">
        <v>32062411</v>
      </c>
      <c r="J174" s="36">
        <v>17224000</v>
      </c>
      <c r="K174" s="37">
        <v>17224000</v>
      </c>
    </row>
    <row r="175" spans="1:11" ht="13.15" customHeight="1" x14ac:dyDescent="0.25">
      <c r="A175" s="46" t="s">
        <v>47</v>
      </c>
      <c r="B175" s="28" t="s">
        <v>20</v>
      </c>
      <c r="C175" s="36">
        <v>60192711</v>
      </c>
      <c r="D175" s="36">
        <v>87854317</v>
      </c>
      <c r="E175" s="37">
        <v>87854317</v>
      </c>
      <c r="F175" s="38"/>
      <c r="G175" s="36"/>
      <c r="H175" s="39"/>
      <c r="I175" s="40">
        <v>130366236</v>
      </c>
      <c r="J175" s="36">
        <v>27346300</v>
      </c>
      <c r="K175" s="37">
        <v>31887800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1009358132</v>
      </c>
      <c r="D180" s="62">
        <f t="shared" ref="D180:K180" si="31">D156+D159+D160+D163+D166+D167+SUM(D170:D176)+D179</f>
        <v>1058172959</v>
      </c>
      <c r="E180" s="63">
        <f t="shared" si="31"/>
        <v>1027646522</v>
      </c>
      <c r="F180" s="64">
        <f t="shared" si="31"/>
        <v>1154543568</v>
      </c>
      <c r="G180" s="62">
        <f t="shared" si="31"/>
        <v>1157184822</v>
      </c>
      <c r="H180" s="65">
        <f t="shared" si="31"/>
        <v>1157184822</v>
      </c>
      <c r="I180" s="66">
        <f t="shared" si="31"/>
        <v>1101887625</v>
      </c>
      <c r="J180" s="62">
        <f t="shared" si="31"/>
        <v>79540350</v>
      </c>
      <c r="K180" s="63">
        <f t="shared" si="31"/>
        <v>80944108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36631714</v>
      </c>
      <c r="D183" s="36">
        <v>33638074</v>
      </c>
      <c r="E183" s="37">
        <v>31656048</v>
      </c>
      <c r="F183" s="38">
        <v>35275176</v>
      </c>
      <c r="G183" s="36">
        <v>35275176</v>
      </c>
      <c r="H183" s="39">
        <v>35275176</v>
      </c>
      <c r="I183" s="40">
        <v>37391700</v>
      </c>
      <c r="J183" s="36">
        <v>37391700</v>
      </c>
      <c r="K183" s="37">
        <v>37391700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8703951</v>
      </c>
      <c r="D184" s="29">
        <f t="shared" ref="D184:K184" si="32">D194+D197+D198+D201+D204+D205+SUM(D208:D214)+D217</f>
        <v>9564763</v>
      </c>
      <c r="E184" s="30">
        <f t="shared" si="32"/>
        <v>9908098</v>
      </c>
      <c r="F184" s="31">
        <f t="shared" si="32"/>
        <v>6563328</v>
      </c>
      <c r="G184" s="29">
        <f t="shared" si="32"/>
        <v>15702285</v>
      </c>
      <c r="H184" s="32">
        <f t="shared" si="32"/>
        <v>15702285</v>
      </c>
      <c r="I184" s="33">
        <f t="shared" si="32"/>
        <v>9070812</v>
      </c>
      <c r="J184" s="29">
        <f t="shared" si="32"/>
        <v>25244904</v>
      </c>
      <c r="K184" s="30">
        <f t="shared" si="32"/>
        <v>22754892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>
        <v>1235</v>
      </c>
      <c r="F186" s="38">
        <v>1235</v>
      </c>
      <c r="G186" s="36">
        <v>1235</v>
      </c>
      <c r="H186" s="39">
        <v>1235</v>
      </c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160472</v>
      </c>
      <c r="D187" s="36">
        <v>236339</v>
      </c>
      <c r="E187" s="37">
        <v>163777</v>
      </c>
      <c r="F187" s="38">
        <v>92508</v>
      </c>
      <c r="G187" s="36">
        <v>637209</v>
      </c>
      <c r="H187" s="39">
        <v>637209</v>
      </c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339183</v>
      </c>
      <c r="D188" s="36">
        <v>369084</v>
      </c>
      <c r="E188" s="37">
        <v>313</v>
      </c>
      <c r="F188" s="38">
        <v>313</v>
      </c>
      <c r="G188" s="36">
        <v>20000</v>
      </c>
      <c r="H188" s="39">
        <v>20000</v>
      </c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>
        <v>167709</v>
      </c>
      <c r="F189" s="38">
        <v>167709</v>
      </c>
      <c r="G189" s="36">
        <v>167709</v>
      </c>
      <c r="H189" s="39">
        <v>167709</v>
      </c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4845892</v>
      </c>
      <c r="D190" s="36">
        <v>5942275</v>
      </c>
      <c r="E190" s="37">
        <v>6827531</v>
      </c>
      <c r="F190" s="38">
        <v>4977910</v>
      </c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3206</v>
      </c>
      <c r="D193" s="41">
        <v>1319</v>
      </c>
      <c r="E193" s="42">
        <v>4713</v>
      </c>
      <c r="F193" s="43">
        <v>2538</v>
      </c>
      <c r="G193" s="41">
        <v>2538</v>
      </c>
      <c r="H193" s="44">
        <v>2538</v>
      </c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5348753</v>
      </c>
      <c r="D194" s="29">
        <f t="shared" ref="D194:K194" si="33">SUM(D185:D193)</f>
        <v>6549017</v>
      </c>
      <c r="E194" s="30">
        <f t="shared" si="33"/>
        <v>7165278</v>
      </c>
      <c r="F194" s="31">
        <f t="shared" si="33"/>
        <v>5242213</v>
      </c>
      <c r="G194" s="29">
        <f t="shared" si="33"/>
        <v>828691</v>
      </c>
      <c r="H194" s="32">
        <f t="shared" si="33"/>
        <v>828691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79150</v>
      </c>
      <c r="D195" s="36">
        <v>258134</v>
      </c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51739</v>
      </c>
      <c r="E196" s="42">
        <v>1270515</v>
      </c>
      <c r="F196" s="43">
        <v>1535</v>
      </c>
      <c r="G196" s="41">
        <v>900000</v>
      </c>
      <c r="H196" s="44">
        <v>900000</v>
      </c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79150</v>
      </c>
      <c r="D197" s="49">
        <f t="shared" si="34"/>
        <v>309873</v>
      </c>
      <c r="E197" s="50">
        <f t="shared" si="34"/>
        <v>1270515</v>
      </c>
      <c r="F197" s="51">
        <f t="shared" si="34"/>
        <v>1535</v>
      </c>
      <c r="G197" s="49">
        <f t="shared" si="34"/>
        <v>900000</v>
      </c>
      <c r="H197" s="52">
        <f t="shared" si="34"/>
        <v>900000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271163</v>
      </c>
      <c r="D202" s="36">
        <v>725209</v>
      </c>
      <c r="E202" s="37">
        <v>106411</v>
      </c>
      <c r="F202" s="38">
        <v>7214</v>
      </c>
      <c r="G202" s="36">
        <v>6450460</v>
      </c>
      <c r="H202" s="39">
        <v>6450460</v>
      </c>
      <c r="I202" s="40">
        <v>5163060</v>
      </c>
      <c r="J202" s="36">
        <v>5163060</v>
      </c>
      <c r="K202" s="37">
        <v>5163060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271163</v>
      </c>
      <c r="D204" s="49">
        <f t="shared" si="36"/>
        <v>725209</v>
      </c>
      <c r="E204" s="50">
        <f t="shared" si="36"/>
        <v>106411</v>
      </c>
      <c r="F204" s="51">
        <f t="shared" si="36"/>
        <v>7214</v>
      </c>
      <c r="G204" s="49">
        <f t="shared" si="36"/>
        <v>6450460</v>
      </c>
      <c r="H204" s="52">
        <f t="shared" si="36"/>
        <v>6450460</v>
      </c>
      <c r="I204" s="53">
        <f t="shared" si="36"/>
        <v>5163060</v>
      </c>
      <c r="J204" s="49">
        <f t="shared" si="36"/>
        <v>5163060</v>
      </c>
      <c r="K204" s="50">
        <f t="shared" si="36"/>
        <v>5163060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>
        <v>-95968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2540</v>
      </c>
      <c r="F210" s="38">
        <v>2540</v>
      </c>
      <c r="G210" s="36">
        <v>230617</v>
      </c>
      <c r="H210" s="39">
        <v>230617</v>
      </c>
      <c r="I210" s="40">
        <v>319980</v>
      </c>
      <c r="J210" s="36">
        <v>319980</v>
      </c>
      <c r="K210" s="37">
        <v>319980</v>
      </c>
    </row>
    <row r="211" spans="1:11" ht="13.15" customHeight="1" x14ac:dyDescent="0.25">
      <c r="A211" s="46" t="s">
        <v>45</v>
      </c>
      <c r="B211" s="28" t="s">
        <v>20</v>
      </c>
      <c r="C211" s="36">
        <v>1371456</v>
      </c>
      <c r="D211" s="36">
        <v>593267</v>
      </c>
      <c r="E211" s="37">
        <v>381920</v>
      </c>
      <c r="F211" s="38">
        <v>446287</v>
      </c>
      <c r="G211" s="36">
        <v>4365000</v>
      </c>
      <c r="H211" s="39">
        <v>4365000</v>
      </c>
      <c r="I211" s="40">
        <v>983244</v>
      </c>
      <c r="J211" s="36">
        <v>17157336</v>
      </c>
      <c r="K211" s="37">
        <v>14137320</v>
      </c>
    </row>
    <row r="212" spans="1:11" ht="13.15" customHeight="1" x14ac:dyDescent="0.25">
      <c r="A212" s="46" t="s">
        <v>46</v>
      </c>
      <c r="B212" s="48" t="s">
        <v>20</v>
      </c>
      <c r="C212" s="36">
        <v>1633429</v>
      </c>
      <c r="D212" s="36">
        <v>1387397</v>
      </c>
      <c r="E212" s="37">
        <v>1077402</v>
      </c>
      <c r="F212" s="38">
        <v>863539</v>
      </c>
      <c r="G212" s="36">
        <v>2927517</v>
      </c>
      <c r="H212" s="39">
        <v>2927517</v>
      </c>
      <c r="I212" s="40">
        <v>2604528</v>
      </c>
      <c r="J212" s="36">
        <v>2604528</v>
      </c>
      <c r="K212" s="37">
        <v>3134532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45335665</v>
      </c>
      <c r="D219" s="62">
        <f t="shared" si="39"/>
        <v>43202837</v>
      </c>
      <c r="E219" s="63">
        <f t="shared" si="39"/>
        <v>41564146</v>
      </c>
      <c r="F219" s="64">
        <f t="shared" si="39"/>
        <v>41838504</v>
      </c>
      <c r="G219" s="62">
        <f t="shared" si="39"/>
        <v>50977461</v>
      </c>
      <c r="H219" s="65">
        <f t="shared" si="39"/>
        <v>50977461</v>
      </c>
      <c r="I219" s="66">
        <f t="shared" si="39"/>
        <v>46462512</v>
      </c>
      <c r="J219" s="62">
        <f t="shared" si="39"/>
        <v>62636604</v>
      </c>
      <c r="K219" s="63">
        <f t="shared" si="39"/>
        <v>60146592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0.96633915404962156</v>
      </c>
      <c r="D221" s="6">
        <f t="shared" si="40"/>
        <v>0.90533696987358081</v>
      </c>
      <c r="E221" s="7">
        <f t="shared" si="40"/>
        <v>0.89729058377525939</v>
      </c>
      <c r="F221" s="8">
        <f t="shared" si="40"/>
        <v>0.98115113156287548</v>
      </c>
      <c r="G221" s="6">
        <f t="shared" si="40"/>
        <v>0.70262006088773532</v>
      </c>
      <c r="H221" s="9">
        <f t="shared" si="40"/>
        <v>0.70262006088773532</v>
      </c>
      <c r="I221" s="10">
        <f t="shared" si="40"/>
        <v>0.6871544282842138</v>
      </c>
      <c r="J221" s="6">
        <f t="shared" si="40"/>
        <v>0.7067903271735666</v>
      </c>
      <c r="K221" s="7">
        <f t="shared" si="40"/>
        <v>0.61648840456676601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1.0757167955613542</v>
      </c>
      <c r="D222" s="6">
        <f t="shared" si="41"/>
        <v>3.1673442421227804</v>
      </c>
      <c r="E222" s="7">
        <f t="shared" si="41"/>
        <v>0.91148904626376615</v>
      </c>
      <c r="F222" s="8">
        <f t="shared" si="41"/>
        <v>1.8740671910467577</v>
      </c>
      <c r="G222" s="6">
        <f t="shared" si="41"/>
        <v>1.2523093293708867</v>
      </c>
      <c r="H222" s="9">
        <f t="shared" si="41"/>
        <v>1.2523093293708867</v>
      </c>
      <c r="I222" s="10">
        <f t="shared" si="41"/>
        <v>1.3643429424177023</v>
      </c>
      <c r="J222" s="6">
        <f t="shared" si="41"/>
        <v>1.503498102520078</v>
      </c>
      <c r="K222" s="7">
        <f t="shared" si="41"/>
        <v>1.3345502878981164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8.8418417322752661E-3</v>
      </c>
      <c r="D223" s="6">
        <f t="shared" si="42"/>
        <v>9.3319405732802223E-3</v>
      </c>
      <c r="E223" s="7">
        <f t="shared" si="42"/>
        <v>9.9636699105975415E-3</v>
      </c>
      <c r="F223" s="8">
        <f t="shared" si="42"/>
        <v>5.8618170755357808E-3</v>
      </c>
      <c r="G223" s="6">
        <f t="shared" si="42"/>
        <v>1.399096716179752E-2</v>
      </c>
      <c r="H223" s="9">
        <f t="shared" si="42"/>
        <v>1.399096716179752E-2</v>
      </c>
      <c r="I223" s="10">
        <f t="shared" si="42"/>
        <v>8.4879952719342476E-3</v>
      </c>
      <c r="J223" s="6">
        <f t="shared" si="42"/>
        <v>0.31738487446937308</v>
      </c>
      <c r="K223" s="7">
        <f t="shared" si="42"/>
        <v>0.28111857134802204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4.8871463694176609E-2</v>
      </c>
      <c r="D224" s="6">
        <f t="shared" si="43"/>
        <v>0.11328185590287082</v>
      </c>
      <c r="E224" s="7">
        <f t="shared" si="43"/>
        <v>3.8979646183524883E-2</v>
      </c>
      <c r="F224" s="8">
        <f t="shared" si="43"/>
        <v>6.4904012790937049E-2</v>
      </c>
      <c r="G224" s="6">
        <f t="shared" si="43"/>
        <v>5.3351927586998013E-2</v>
      </c>
      <c r="H224" s="9">
        <f t="shared" si="43"/>
        <v>5.3351927586998013E-2</v>
      </c>
      <c r="I224" s="10">
        <f t="shared" si="43"/>
        <v>5.6225281037888097E-2</v>
      </c>
      <c r="J224" s="6">
        <f t="shared" si="43"/>
        <v>1.0241752016429397</v>
      </c>
      <c r="K224" s="7">
        <f t="shared" si="43"/>
        <v>0.897606975914788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85035842</v>
      </c>
      <c r="D5" s="29">
        <f t="shared" ref="D5:K5" si="0">D15+D18+D19+D22+D25+D26+SUM(D29:D35)+D38</f>
        <v>63432264</v>
      </c>
      <c r="E5" s="30">
        <f t="shared" si="0"/>
        <v>78855191</v>
      </c>
      <c r="F5" s="31">
        <f t="shared" si="0"/>
        <v>25752480</v>
      </c>
      <c r="G5" s="29">
        <f t="shared" si="0"/>
        <v>58381911</v>
      </c>
      <c r="H5" s="32">
        <f t="shared" si="0"/>
        <v>58381911</v>
      </c>
      <c r="I5" s="33">
        <f t="shared" si="0"/>
        <v>123074680</v>
      </c>
      <c r="J5" s="29">
        <f t="shared" si="0"/>
        <v>8283997</v>
      </c>
      <c r="K5" s="30">
        <f t="shared" si="0"/>
        <v>17931358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>
        <v>251550</v>
      </c>
      <c r="H6" s="39">
        <v>251550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15170274</v>
      </c>
      <c r="E8" s="37">
        <v>1851630</v>
      </c>
      <c r="F8" s="38">
        <v>300000</v>
      </c>
      <c r="G8" s="36">
        <v>1151010</v>
      </c>
      <c r="H8" s="39">
        <v>1151010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82530597</v>
      </c>
      <c r="D9" s="36">
        <v>28759666</v>
      </c>
      <c r="E9" s="37">
        <v>9041222</v>
      </c>
      <c r="F9" s="38">
        <v>840000</v>
      </c>
      <c r="G9" s="36">
        <v>23721638</v>
      </c>
      <c r="H9" s="39">
        <v>23721638</v>
      </c>
      <c r="I9" s="40">
        <v>10891439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12626542</v>
      </c>
      <c r="E10" s="37">
        <v>43985031</v>
      </c>
      <c r="F10" s="38">
        <v>8057125</v>
      </c>
      <c r="G10" s="36">
        <v>17867251</v>
      </c>
      <c r="H10" s="39">
        <v>17867251</v>
      </c>
      <c r="I10" s="40">
        <v>102113841</v>
      </c>
      <c r="J10" s="36">
        <v>6784323</v>
      </c>
      <c r="K10" s="37">
        <v>17241354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61495</v>
      </c>
      <c r="D14" s="41">
        <v>54305</v>
      </c>
      <c r="E14" s="42">
        <v>10072</v>
      </c>
      <c r="F14" s="43">
        <v>100000</v>
      </c>
      <c r="G14" s="41">
        <v>100000</v>
      </c>
      <c r="H14" s="44">
        <v>100000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82592092</v>
      </c>
      <c r="D15" s="29">
        <f t="shared" ref="D15:K15" si="1">SUM(D6:D14)</f>
        <v>56610787</v>
      </c>
      <c r="E15" s="30">
        <f t="shared" si="1"/>
        <v>54887955</v>
      </c>
      <c r="F15" s="31">
        <f t="shared" si="1"/>
        <v>9297125</v>
      </c>
      <c r="G15" s="29">
        <f t="shared" si="1"/>
        <v>43091449</v>
      </c>
      <c r="H15" s="32">
        <f t="shared" si="1"/>
        <v>43091449</v>
      </c>
      <c r="I15" s="33">
        <f t="shared" si="1"/>
        <v>113005280</v>
      </c>
      <c r="J15" s="29">
        <f t="shared" si="1"/>
        <v>6784323</v>
      </c>
      <c r="K15" s="30">
        <f t="shared" si="1"/>
        <v>17241354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13443793</v>
      </c>
      <c r="F23" s="38">
        <v>350000</v>
      </c>
      <c r="G23" s="36">
        <v>261000</v>
      </c>
      <c r="H23" s="39">
        <v>261000</v>
      </c>
      <c r="I23" s="40">
        <v>2500000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13443793</v>
      </c>
      <c r="F25" s="51">
        <f t="shared" si="4"/>
        <v>350000</v>
      </c>
      <c r="G25" s="49">
        <f t="shared" si="4"/>
        <v>261000</v>
      </c>
      <c r="H25" s="52">
        <f t="shared" si="4"/>
        <v>261000</v>
      </c>
      <c r="I25" s="53">
        <f t="shared" si="4"/>
        <v>2500000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-16107</v>
      </c>
      <c r="D28" s="41"/>
      <c r="E28" s="42"/>
      <c r="F28" s="43"/>
      <c r="G28" s="41">
        <v>35000</v>
      </c>
      <c r="H28" s="44">
        <v>35000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-16107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35000</v>
      </c>
      <c r="H29" s="32">
        <f t="shared" si="5"/>
        <v>35000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844259</v>
      </c>
      <c r="D30" s="1">
        <v>723624</v>
      </c>
      <c r="E30" s="2">
        <v>1653163</v>
      </c>
      <c r="F30" s="3">
        <v>973355</v>
      </c>
      <c r="G30" s="1">
        <v>929028</v>
      </c>
      <c r="H30" s="4">
        <v>929028</v>
      </c>
      <c r="I30" s="5">
        <v>306400</v>
      </c>
      <c r="J30" s="1">
        <v>280000</v>
      </c>
      <c r="K30" s="2">
        <v>220000</v>
      </c>
    </row>
    <row r="31" spans="1:11" ht="13.15" customHeight="1" x14ac:dyDescent="0.25">
      <c r="A31" s="46" t="s">
        <v>44</v>
      </c>
      <c r="B31" s="28" t="s">
        <v>20</v>
      </c>
      <c r="C31" s="36">
        <v>660948</v>
      </c>
      <c r="D31" s="36">
        <v>335899</v>
      </c>
      <c r="E31" s="37">
        <v>642318</v>
      </c>
      <c r="F31" s="38">
        <v>1044000</v>
      </c>
      <c r="G31" s="36">
        <v>1506779</v>
      </c>
      <c r="H31" s="39">
        <v>1506779</v>
      </c>
      <c r="I31" s="40">
        <v>363000</v>
      </c>
      <c r="J31" s="36">
        <v>393000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-1857252</v>
      </c>
      <c r="D32" s="36">
        <v>-3153285</v>
      </c>
      <c r="E32" s="37">
        <v>1141664</v>
      </c>
      <c r="F32" s="38">
        <v>4100000</v>
      </c>
      <c r="G32" s="36">
        <v>2514800</v>
      </c>
      <c r="H32" s="39">
        <v>2514800</v>
      </c>
      <c r="I32" s="40"/>
      <c r="J32" s="36">
        <v>190000</v>
      </c>
      <c r="K32" s="37"/>
    </row>
    <row r="33" spans="1:11" ht="13.15" customHeight="1" x14ac:dyDescent="0.25">
      <c r="A33" s="46" t="s">
        <v>46</v>
      </c>
      <c r="B33" s="48" t="s">
        <v>20</v>
      </c>
      <c r="C33" s="36">
        <v>2811902</v>
      </c>
      <c r="D33" s="36">
        <v>8915239</v>
      </c>
      <c r="E33" s="37">
        <v>7086298</v>
      </c>
      <c r="F33" s="38">
        <v>9988000</v>
      </c>
      <c r="G33" s="36">
        <v>10043855</v>
      </c>
      <c r="H33" s="39">
        <v>10043855</v>
      </c>
      <c r="I33" s="40">
        <v>6900000</v>
      </c>
      <c r="J33" s="36">
        <v>636674</v>
      </c>
      <c r="K33" s="37">
        <v>470004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-418151</v>
      </c>
      <c r="D40" s="29">
        <f t="shared" ref="D40:K40" si="7">D50+D53+D54+D57+D60+D61+SUM(D64:D70)+D73</f>
        <v>3354134</v>
      </c>
      <c r="E40" s="30">
        <f t="shared" si="7"/>
        <v>65286</v>
      </c>
      <c r="F40" s="31">
        <f t="shared" si="7"/>
        <v>40000</v>
      </c>
      <c r="G40" s="29">
        <f t="shared" si="7"/>
        <v>107100</v>
      </c>
      <c r="H40" s="32">
        <f t="shared" si="7"/>
        <v>107100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-466014</v>
      </c>
      <c r="D42" s="36">
        <v>347253</v>
      </c>
      <c r="E42" s="37">
        <v>29868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2991721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-466014</v>
      </c>
      <c r="D50" s="29">
        <f t="shared" ref="D50:K50" si="8">SUM(D41:D49)</f>
        <v>3338974</v>
      </c>
      <c r="E50" s="30">
        <f t="shared" si="8"/>
        <v>29868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>
        <v>67100</v>
      </c>
      <c r="H58" s="39">
        <v>67100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67100</v>
      </c>
      <c r="H60" s="52">
        <f t="shared" si="11"/>
        <v>67100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47863</v>
      </c>
      <c r="D65" s="1">
        <v>15160</v>
      </c>
      <c r="E65" s="2">
        <v>35418</v>
      </c>
      <c r="F65" s="3">
        <v>40000</v>
      </c>
      <c r="G65" s="1">
        <v>40000</v>
      </c>
      <c r="H65" s="4">
        <v>40000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47008427</v>
      </c>
      <c r="D75" s="29">
        <f t="shared" ref="D75:K75" si="14">D85+D88+D89+D92+D95+D96+SUM(D99:D105)+D108</f>
        <v>38074576</v>
      </c>
      <c r="E75" s="30">
        <f t="shared" si="14"/>
        <v>67077939</v>
      </c>
      <c r="F75" s="31">
        <f t="shared" si="14"/>
        <v>54137075</v>
      </c>
      <c r="G75" s="29">
        <f t="shared" si="14"/>
        <v>142712562</v>
      </c>
      <c r="H75" s="32">
        <f t="shared" si="14"/>
        <v>142712562</v>
      </c>
      <c r="I75" s="33">
        <f t="shared" si="14"/>
        <v>17419633</v>
      </c>
      <c r="J75" s="29">
        <f t="shared" si="14"/>
        <v>48849105</v>
      </c>
      <c r="K75" s="30">
        <f t="shared" si="14"/>
        <v>46495058</v>
      </c>
    </row>
    <row r="76" spans="1:11" ht="13.15" customHeight="1" x14ac:dyDescent="0.25">
      <c r="A76" s="35" t="s">
        <v>19</v>
      </c>
      <c r="B76" s="28" t="s">
        <v>20</v>
      </c>
      <c r="C76" s="36">
        <v>2398177</v>
      </c>
      <c r="D76" s="36">
        <v>5608611</v>
      </c>
      <c r="E76" s="37">
        <v>15831888</v>
      </c>
      <c r="F76" s="38">
        <v>11427138</v>
      </c>
      <c r="G76" s="36">
        <v>26566801</v>
      </c>
      <c r="H76" s="39">
        <v>26566801</v>
      </c>
      <c r="I76" s="40">
        <v>17419633</v>
      </c>
      <c r="J76" s="36">
        <v>22647105</v>
      </c>
      <c r="K76" s="37">
        <v>14495058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>
        <v>5940000</v>
      </c>
      <c r="K78" s="37">
        <v>7000000</v>
      </c>
    </row>
    <row r="79" spans="1:11" ht="13.15" customHeight="1" x14ac:dyDescent="0.25">
      <c r="A79" s="35" t="s">
        <v>23</v>
      </c>
      <c r="B79" s="28" t="s">
        <v>20</v>
      </c>
      <c r="C79" s="36">
        <v>13151028</v>
      </c>
      <c r="D79" s="36">
        <v>15970667</v>
      </c>
      <c r="E79" s="37">
        <v>14072598</v>
      </c>
      <c r="F79" s="38"/>
      <c r="G79" s="36">
        <v>38014253</v>
      </c>
      <c r="H79" s="39">
        <v>38014253</v>
      </c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18919434</v>
      </c>
      <c r="D80" s="36">
        <v>13689038</v>
      </c>
      <c r="E80" s="37">
        <v>36402401</v>
      </c>
      <c r="F80" s="38">
        <v>30000000</v>
      </c>
      <c r="G80" s="36">
        <v>65304789</v>
      </c>
      <c r="H80" s="39">
        <v>65304789</v>
      </c>
      <c r="I80" s="40"/>
      <c r="J80" s="36">
        <v>20262000</v>
      </c>
      <c r="K80" s="37">
        <v>25000000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34468639</v>
      </c>
      <c r="D85" s="29">
        <f t="shared" ref="D85:K85" si="15">SUM(D76:D84)</f>
        <v>35268316</v>
      </c>
      <c r="E85" s="30">
        <f t="shared" si="15"/>
        <v>66306887</v>
      </c>
      <c r="F85" s="31">
        <f t="shared" si="15"/>
        <v>41427138</v>
      </c>
      <c r="G85" s="29">
        <f t="shared" si="15"/>
        <v>129885843</v>
      </c>
      <c r="H85" s="32">
        <f t="shared" si="15"/>
        <v>129885843</v>
      </c>
      <c r="I85" s="33">
        <f t="shared" si="15"/>
        <v>17419633</v>
      </c>
      <c r="J85" s="29">
        <f t="shared" si="15"/>
        <v>48849105</v>
      </c>
      <c r="K85" s="30">
        <f t="shared" si="15"/>
        <v>46495058</v>
      </c>
    </row>
    <row r="86" spans="1:11" ht="13.15" customHeight="1" x14ac:dyDescent="0.25">
      <c r="A86" s="47" t="s">
        <v>31</v>
      </c>
      <c r="B86" s="48" t="s">
        <v>20</v>
      </c>
      <c r="C86" s="36"/>
      <c r="D86" s="36">
        <v>110000</v>
      </c>
      <c r="E86" s="37">
        <v>281176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9606127</v>
      </c>
      <c r="D87" s="41">
        <v>1383413</v>
      </c>
      <c r="E87" s="42">
        <v>203516</v>
      </c>
      <c r="F87" s="43">
        <v>11059937</v>
      </c>
      <c r="G87" s="41">
        <v>10966269</v>
      </c>
      <c r="H87" s="44">
        <v>10966269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9606127</v>
      </c>
      <c r="D88" s="49">
        <f t="shared" si="16"/>
        <v>1493413</v>
      </c>
      <c r="E88" s="50">
        <f t="shared" si="16"/>
        <v>484692</v>
      </c>
      <c r="F88" s="51">
        <f t="shared" si="16"/>
        <v>11059937</v>
      </c>
      <c r="G88" s="49">
        <f t="shared" si="16"/>
        <v>10966269</v>
      </c>
      <c r="H88" s="52">
        <f t="shared" si="16"/>
        <v>10966269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727125</v>
      </c>
      <c r="D93" s="36">
        <v>1312847</v>
      </c>
      <c r="E93" s="37">
        <v>286360</v>
      </c>
      <c r="F93" s="38">
        <v>1300000</v>
      </c>
      <c r="G93" s="36">
        <v>1510450</v>
      </c>
      <c r="H93" s="39">
        <v>1510450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727125</v>
      </c>
      <c r="D95" s="49">
        <f t="shared" si="18"/>
        <v>1312847</v>
      </c>
      <c r="E95" s="50">
        <f t="shared" si="18"/>
        <v>286360</v>
      </c>
      <c r="F95" s="51">
        <f t="shared" si="18"/>
        <v>1300000</v>
      </c>
      <c r="G95" s="49">
        <f t="shared" si="18"/>
        <v>1510450</v>
      </c>
      <c r="H95" s="52">
        <f t="shared" si="18"/>
        <v>1510450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2206536</v>
      </c>
      <c r="D102" s="36"/>
      <c r="E102" s="37"/>
      <c r="F102" s="38">
        <v>350000</v>
      </c>
      <c r="G102" s="36">
        <v>350000</v>
      </c>
      <c r="H102" s="39">
        <v>350000</v>
      </c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131626118</v>
      </c>
      <c r="D110" s="29">
        <f t="shared" ref="D110:K110" si="21">D120+D123+D124+D127+D130+D131+SUM(D134:D140)+D143</f>
        <v>104860974</v>
      </c>
      <c r="E110" s="30">
        <f t="shared" si="21"/>
        <v>145998416</v>
      </c>
      <c r="F110" s="31">
        <f t="shared" si="21"/>
        <v>79929555</v>
      </c>
      <c r="G110" s="29">
        <f t="shared" si="21"/>
        <v>201201573</v>
      </c>
      <c r="H110" s="32">
        <f t="shared" si="21"/>
        <v>201201573</v>
      </c>
      <c r="I110" s="33">
        <f t="shared" si="21"/>
        <v>140494313</v>
      </c>
      <c r="J110" s="29">
        <f t="shared" si="21"/>
        <v>57133102</v>
      </c>
      <c r="K110" s="30">
        <f t="shared" si="21"/>
        <v>64426416</v>
      </c>
    </row>
    <row r="111" spans="1:11" ht="13.15" customHeight="1" x14ac:dyDescent="0.25">
      <c r="A111" s="35" t="s">
        <v>19</v>
      </c>
      <c r="B111" s="28" t="s">
        <v>20</v>
      </c>
      <c r="C111" s="36">
        <v>2398177</v>
      </c>
      <c r="D111" s="36">
        <v>5608611</v>
      </c>
      <c r="E111" s="37">
        <v>15831888</v>
      </c>
      <c r="F111" s="38">
        <v>11427138</v>
      </c>
      <c r="G111" s="36">
        <v>26818351</v>
      </c>
      <c r="H111" s="39">
        <v>26818351</v>
      </c>
      <c r="I111" s="40">
        <v>17419633</v>
      </c>
      <c r="J111" s="36">
        <v>22647105</v>
      </c>
      <c r="K111" s="37">
        <v>14495058</v>
      </c>
    </row>
    <row r="112" spans="1:11" ht="13.15" customHeight="1" x14ac:dyDescent="0.25">
      <c r="A112" s="35" t="s">
        <v>21</v>
      </c>
      <c r="B112" s="28" t="s">
        <v>20</v>
      </c>
      <c r="C112" s="36">
        <v>-466014</v>
      </c>
      <c r="D112" s="36">
        <v>347253</v>
      </c>
      <c r="E112" s="37">
        <v>29868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15170274</v>
      </c>
      <c r="E113" s="37">
        <v>1851630</v>
      </c>
      <c r="F113" s="38">
        <v>300000</v>
      </c>
      <c r="G113" s="36">
        <v>1151010</v>
      </c>
      <c r="H113" s="39">
        <v>1151010</v>
      </c>
      <c r="I113" s="40"/>
      <c r="J113" s="36">
        <v>5940000</v>
      </c>
      <c r="K113" s="37">
        <v>7000000</v>
      </c>
    </row>
    <row r="114" spans="1:11" ht="13.15" customHeight="1" x14ac:dyDescent="0.25">
      <c r="A114" s="35" t="s">
        <v>23</v>
      </c>
      <c r="B114" s="28" t="s">
        <v>20</v>
      </c>
      <c r="C114" s="36">
        <v>95681625</v>
      </c>
      <c r="D114" s="36">
        <v>47722054</v>
      </c>
      <c r="E114" s="37">
        <v>23113820</v>
      </c>
      <c r="F114" s="38">
        <v>840000</v>
      </c>
      <c r="G114" s="36">
        <v>61735891</v>
      </c>
      <c r="H114" s="39">
        <v>61735891</v>
      </c>
      <c r="I114" s="40">
        <v>10891439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18919434</v>
      </c>
      <c r="D115" s="36">
        <v>26315580</v>
      </c>
      <c r="E115" s="37">
        <v>80387432</v>
      </c>
      <c r="F115" s="38">
        <v>38057125</v>
      </c>
      <c r="G115" s="36">
        <v>83172040</v>
      </c>
      <c r="H115" s="39">
        <v>83172040</v>
      </c>
      <c r="I115" s="40">
        <v>102113841</v>
      </c>
      <c r="J115" s="36">
        <v>27046323</v>
      </c>
      <c r="K115" s="37">
        <v>42241354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61495</v>
      </c>
      <c r="D119" s="41">
        <v>54305</v>
      </c>
      <c r="E119" s="42">
        <v>10072</v>
      </c>
      <c r="F119" s="43">
        <v>100000</v>
      </c>
      <c r="G119" s="41">
        <v>100000</v>
      </c>
      <c r="H119" s="44">
        <v>100000</v>
      </c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116594717</v>
      </c>
      <c r="D120" s="29">
        <f t="shared" ref="D120:K120" si="22">SUM(D111:D119)</f>
        <v>95218077</v>
      </c>
      <c r="E120" s="30">
        <f t="shared" si="22"/>
        <v>121224710</v>
      </c>
      <c r="F120" s="31">
        <f t="shared" si="22"/>
        <v>50724263</v>
      </c>
      <c r="G120" s="29">
        <f t="shared" si="22"/>
        <v>172977292</v>
      </c>
      <c r="H120" s="32">
        <f t="shared" si="22"/>
        <v>172977292</v>
      </c>
      <c r="I120" s="33">
        <f t="shared" si="22"/>
        <v>130424913</v>
      </c>
      <c r="J120" s="29">
        <f t="shared" si="22"/>
        <v>55633428</v>
      </c>
      <c r="K120" s="30">
        <f t="shared" si="22"/>
        <v>63736412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110000</v>
      </c>
      <c r="E121" s="37">
        <v>281176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9606127</v>
      </c>
      <c r="D122" s="41">
        <v>1383413</v>
      </c>
      <c r="E122" s="42">
        <v>203516</v>
      </c>
      <c r="F122" s="43">
        <v>11059937</v>
      </c>
      <c r="G122" s="41">
        <v>10966269</v>
      </c>
      <c r="H122" s="44">
        <v>10966269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9606127</v>
      </c>
      <c r="D123" s="49">
        <f t="shared" si="23"/>
        <v>1493413</v>
      </c>
      <c r="E123" s="50">
        <f t="shared" si="23"/>
        <v>484692</v>
      </c>
      <c r="F123" s="51">
        <f t="shared" si="23"/>
        <v>11059937</v>
      </c>
      <c r="G123" s="49">
        <f t="shared" si="23"/>
        <v>10966269</v>
      </c>
      <c r="H123" s="52">
        <f t="shared" si="23"/>
        <v>10966269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727125</v>
      </c>
      <c r="D128" s="36">
        <v>1312847</v>
      </c>
      <c r="E128" s="37">
        <v>13730153</v>
      </c>
      <c r="F128" s="38">
        <v>1650000</v>
      </c>
      <c r="G128" s="36">
        <v>1838550</v>
      </c>
      <c r="H128" s="39">
        <v>1838550</v>
      </c>
      <c r="I128" s="40">
        <v>2500000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727125</v>
      </c>
      <c r="D130" s="49">
        <f t="shared" si="25"/>
        <v>1312847</v>
      </c>
      <c r="E130" s="50">
        <f t="shared" si="25"/>
        <v>13730153</v>
      </c>
      <c r="F130" s="51">
        <f t="shared" si="25"/>
        <v>1650000</v>
      </c>
      <c r="G130" s="49">
        <f t="shared" si="25"/>
        <v>1838550</v>
      </c>
      <c r="H130" s="52">
        <f t="shared" si="25"/>
        <v>1838550</v>
      </c>
      <c r="I130" s="53">
        <f t="shared" si="25"/>
        <v>2500000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-16107</v>
      </c>
      <c r="D133" s="41"/>
      <c r="E133" s="42"/>
      <c r="F133" s="43"/>
      <c r="G133" s="41">
        <v>35000</v>
      </c>
      <c r="H133" s="44">
        <v>35000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-16107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35000</v>
      </c>
      <c r="H134" s="32">
        <f t="shared" si="26"/>
        <v>35000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892122</v>
      </c>
      <c r="D135" s="1">
        <v>738784</v>
      </c>
      <c r="E135" s="2">
        <v>1688581</v>
      </c>
      <c r="F135" s="3">
        <v>1013355</v>
      </c>
      <c r="G135" s="1">
        <v>969028</v>
      </c>
      <c r="H135" s="4">
        <v>969028</v>
      </c>
      <c r="I135" s="5">
        <v>306400</v>
      </c>
      <c r="J135" s="1">
        <v>280000</v>
      </c>
      <c r="K135" s="2">
        <v>220000</v>
      </c>
    </row>
    <row r="136" spans="1:11" ht="13.15" customHeight="1" x14ac:dyDescent="0.25">
      <c r="A136" s="46" t="s">
        <v>44</v>
      </c>
      <c r="B136" s="28" t="s">
        <v>20</v>
      </c>
      <c r="C136" s="36">
        <v>660948</v>
      </c>
      <c r="D136" s="36">
        <v>335899</v>
      </c>
      <c r="E136" s="37">
        <v>642318</v>
      </c>
      <c r="F136" s="38">
        <v>1044000</v>
      </c>
      <c r="G136" s="36">
        <v>1506779</v>
      </c>
      <c r="H136" s="39">
        <v>1506779</v>
      </c>
      <c r="I136" s="40">
        <v>363000</v>
      </c>
      <c r="J136" s="36">
        <v>393000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349284</v>
      </c>
      <c r="D137" s="36">
        <v>-3153285</v>
      </c>
      <c r="E137" s="37">
        <v>1141664</v>
      </c>
      <c r="F137" s="38">
        <v>4450000</v>
      </c>
      <c r="G137" s="36">
        <v>2864800</v>
      </c>
      <c r="H137" s="39">
        <v>2864800</v>
      </c>
      <c r="I137" s="40"/>
      <c r="J137" s="36">
        <v>190000</v>
      </c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2811902</v>
      </c>
      <c r="D138" s="36">
        <v>8915239</v>
      </c>
      <c r="E138" s="37">
        <v>7086298</v>
      </c>
      <c r="F138" s="38">
        <v>9988000</v>
      </c>
      <c r="G138" s="36">
        <v>10043855</v>
      </c>
      <c r="H138" s="39">
        <v>10043855</v>
      </c>
      <c r="I138" s="40">
        <v>6900000</v>
      </c>
      <c r="J138" s="36">
        <v>636674</v>
      </c>
      <c r="K138" s="37">
        <v>470004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131626118</v>
      </c>
      <c r="D144" s="62">
        <f t="shared" si="28"/>
        <v>104860974</v>
      </c>
      <c r="E144" s="63">
        <f t="shared" si="28"/>
        <v>145998416</v>
      </c>
      <c r="F144" s="64">
        <f t="shared" si="28"/>
        <v>79929555</v>
      </c>
      <c r="G144" s="62">
        <f t="shared" si="28"/>
        <v>201201573</v>
      </c>
      <c r="H144" s="65">
        <f t="shared" si="28"/>
        <v>201201573</v>
      </c>
      <c r="I144" s="66">
        <f t="shared" si="28"/>
        <v>140494313</v>
      </c>
      <c r="J144" s="62">
        <f t="shared" si="28"/>
        <v>57133102</v>
      </c>
      <c r="K144" s="63">
        <f t="shared" si="28"/>
        <v>64426416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1128537640</v>
      </c>
      <c r="D146" s="29">
        <f t="shared" ref="D146:K146" si="29">D156+D159+D160+D163+D166+D167+SUM(D170:D176)+D179</f>
        <v>1240541655</v>
      </c>
      <c r="E146" s="30">
        <f t="shared" si="29"/>
        <v>1273651294</v>
      </c>
      <c r="F146" s="31">
        <f t="shared" si="29"/>
        <v>1176858759</v>
      </c>
      <c r="G146" s="29">
        <f t="shared" si="29"/>
        <v>1241191219</v>
      </c>
      <c r="H146" s="32">
        <f t="shared" si="29"/>
        <v>1241191219</v>
      </c>
      <c r="I146" s="33">
        <f t="shared" si="29"/>
        <v>1232303111</v>
      </c>
      <c r="J146" s="29">
        <f t="shared" si="29"/>
        <v>1187824250</v>
      </c>
      <c r="K146" s="30">
        <f t="shared" si="29"/>
        <v>1143193895</v>
      </c>
    </row>
    <row r="147" spans="1:11" ht="13.15" customHeight="1" x14ac:dyDescent="0.25">
      <c r="A147" s="35" t="s">
        <v>19</v>
      </c>
      <c r="B147" s="28" t="s">
        <v>20</v>
      </c>
      <c r="C147" s="36">
        <v>332201754</v>
      </c>
      <c r="D147" s="36">
        <v>325386613</v>
      </c>
      <c r="E147" s="37">
        <v>320801576</v>
      </c>
      <c r="F147" s="38">
        <v>297034623</v>
      </c>
      <c r="G147" s="36">
        <v>305976619</v>
      </c>
      <c r="H147" s="39">
        <v>305976619</v>
      </c>
      <c r="I147" s="40">
        <v>305621400</v>
      </c>
      <c r="J147" s="36">
        <v>289990475</v>
      </c>
      <c r="K147" s="37">
        <v>273957995</v>
      </c>
    </row>
    <row r="148" spans="1:11" ht="13.15" customHeight="1" x14ac:dyDescent="0.25">
      <c r="A148" s="35" t="s">
        <v>21</v>
      </c>
      <c r="B148" s="28" t="s">
        <v>20</v>
      </c>
      <c r="C148" s="36">
        <v>1</v>
      </c>
      <c r="D148" s="36">
        <v>55813</v>
      </c>
      <c r="E148" s="37">
        <v>55813</v>
      </c>
      <c r="F148" s="38">
        <v>55813</v>
      </c>
      <c r="G148" s="36">
        <v>55813</v>
      </c>
      <c r="H148" s="39">
        <v>55813</v>
      </c>
      <c r="I148" s="40">
        <v>55813</v>
      </c>
      <c r="J148" s="36">
        <v>55813</v>
      </c>
      <c r="K148" s="37">
        <v>55813</v>
      </c>
    </row>
    <row r="149" spans="1:11" ht="13.15" customHeight="1" x14ac:dyDescent="0.25">
      <c r="A149" s="35" t="s">
        <v>22</v>
      </c>
      <c r="B149" s="28" t="s">
        <v>20</v>
      </c>
      <c r="C149" s="36">
        <v>94570023</v>
      </c>
      <c r="D149" s="36">
        <v>105906016</v>
      </c>
      <c r="E149" s="37">
        <v>108336601</v>
      </c>
      <c r="F149" s="38">
        <v>99176673</v>
      </c>
      <c r="G149" s="36">
        <v>104854621</v>
      </c>
      <c r="H149" s="39">
        <v>104854621</v>
      </c>
      <c r="I149" s="40">
        <v>104569273</v>
      </c>
      <c r="J149" s="36">
        <v>106741945</v>
      </c>
      <c r="K149" s="37">
        <v>109974617</v>
      </c>
    </row>
    <row r="150" spans="1:11" ht="13.15" customHeight="1" x14ac:dyDescent="0.25">
      <c r="A150" s="35" t="s">
        <v>23</v>
      </c>
      <c r="B150" s="28" t="s">
        <v>20</v>
      </c>
      <c r="C150" s="36">
        <v>109001637</v>
      </c>
      <c r="D150" s="36">
        <v>203698007</v>
      </c>
      <c r="E150" s="37">
        <v>218782272</v>
      </c>
      <c r="F150" s="38">
        <v>177180350</v>
      </c>
      <c r="G150" s="36">
        <v>206622271</v>
      </c>
      <c r="H150" s="39">
        <v>206622271</v>
      </c>
      <c r="I150" s="40">
        <v>204152652</v>
      </c>
      <c r="J150" s="36">
        <v>189523032</v>
      </c>
      <c r="K150" s="37">
        <v>174893142</v>
      </c>
    </row>
    <row r="151" spans="1:11" ht="13.15" customHeight="1" x14ac:dyDescent="0.25">
      <c r="A151" s="35" t="s">
        <v>24</v>
      </c>
      <c r="B151" s="28" t="s">
        <v>20</v>
      </c>
      <c r="C151" s="36">
        <v>138194311</v>
      </c>
      <c r="D151" s="36">
        <v>136510549</v>
      </c>
      <c r="E151" s="37">
        <v>147333545</v>
      </c>
      <c r="F151" s="38">
        <v>125466146</v>
      </c>
      <c r="G151" s="36">
        <v>141093404</v>
      </c>
      <c r="H151" s="39">
        <v>141093404</v>
      </c>
      <c r="I151" s="40">
        <v>141366904</v>
      </c>
      <c r="J151" s="36">
        <v>135400264</v>
      </c>
      <c r="K151" s="37">
        <v>129433624</v>
      </c>
    </row>
    <row r="152" spans="1:11" ht="13.15" customHeight="1" x14ac:dyDescent="0.25">
      <c r="A152" s="35" t="s">
        <v>25</v>
      </c>
      <c r="B152" s="28" t="s">
        <v>20</v>
      </c>
      <c r="C152" s="36">
        <v>65248</v>
      </c>
      <c r="D152" s="36">
        <v>65248</v>
      </c>
      <c r="E152" s="37"/>
      <c r="F152" s="38">
        <v>65248</v>
      </c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674032974</v>
      </c>
      <c r="D156" s="36">
        <f t="shared" ref="D156:K156" si="30">SUM(D147:D155)</f>
        <v>771622246</v>
      </c>
      <c r="E156" s="37">
        <f t="shared" si="30"/>
        <v>795309807</v>
      </c>
      <c r="F156" s="38">
        <f t="shared" si="30"/>
        <v>698978853</v>
      </c>
      <c r="G156" s="36">
        <f t="shared" si="30"/>
        <v>758602728</v>
      </c>
      <c r="H156" s="39">
        <f t="shared" si="30"/>
        <v>758602728</v>
      </c>
      <c r="I156" s="40">
        <f t="shared" si="30"/>
        <v>755766042</v>
      </c>
      <c r="J156" s="36">
        <f t="shared" si="30"/>
        <v>721711529</v>
      </c>
      <c r="K156" s="37">
        <f t="shared" si="30"/>
        <v>688315191</v>
      </c>
    </row>
    <row r="157" spans="1:11" ht="0.95" customHeight="1" x14ac:dyDescent="0.25">
      <c r="A157" s="47"/>
      <c r="B157" s="48" t="s">
        <v>20</v>
      </c>
      <c r="C157" s="36">
        <v>99204147</v>
      </c>
      <c r="D157" s="36">
        <v>111156314</v>
      </c>
      <c r="E157" s="37">
        <v>111578724</v>
      </c>
      <c r="F157" s="38">
        <v>121283639</v>
      </c>
      <c r="G157" s="36">
        <v>111162444</v>
      </c>
      <c r="H157" s="39">
        <v>111162444</v>
      </c>
      <c r="I157" s="40">
        <v>111160608</v>
      </c>
      <c r="J157" s="36">
        <v>110742492</v>
      </c>
      <c r="K157" s="37">
        <v>110324376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99204147</v>
      </c>
      <c r="D159" s="36">
        <v>111156314</v>
      </c>
      <c r="E159" s="37">
        <v>111578724</v>
      </c>
      <c r="F159" s="38">
        <v>121283639</v>
      </c>
      <c r="G159" s="36">
        <v>111162444</v>
      </c>
      <c r="H159" s="39">
        <v>111162444</v>
      </c>
      <c r="I159" s="40">
        <v>111160608</v>
      </c>
      <c r="J159" s="36">
        <v>110742492</v>
      </c>
      <c r="K159" s="37">
        <v>110324376</v>
      </c>
    </row>
    <row r="160" spans="1:11" ht="13.15" customHeight="1" x14ac:dyDescent="0.25">
      <c r="A160" s="46" t="s">
        <v>114</v>
      </c>
      <c r="B160" s="28" t="s">
        <v>20</v>
      </c>
      <c r="C160" s="36">
        <v>16</v>
      </c>
      <c r="D160" s="36">
        <v>16</v>
      </c>
      <c r="E160" s="37">
        <v>16</v>
      </c>
      <c r="F160" s="38">
        <v>16</v>
      </c>
      <c r="G160" s="36">
        <v>16</v>
      </c>
      <c r="H160" s="39">
        <v>16</v>
      </c>
      <c r="I160" s="40">
        <v>16</v>
      </c>
      <c r="J160" s="36">
        <v>16</v>
      </c>
      <c r="K160" s="37">
        <v>16</v>
      </c>
    </row>
    <row r="161" spans="1:11" ht="0.95" customHeight="1" x14ac:dyDescent="0.25">
      <c r="A161" s="47"/>
      <c r="B161" s="28" t="s">
        <v>20</v>
      </c>
      <c r="C161" s="1">
        <v>260119984</v>
      </c>
      <c r="D161" s="1">
        <v>261357290</v>
      </c>
      <c r="E161" s="2">
        <v>259720699</v>
      </c>
      <c r="F161" s="3">
        <v>260082421</v>
      </c>
      <c r="G161" s="1">
        <v>258532698</v>
      </c>
      <c r="H161" s="4">
        <v>258532698</v>
      </c>
      <c r="I161" s="5">
        <v>258540894</v>
      </c>
      <c r="J161" s="1">
        <v>257361090</v>
      </c>
      <c r="K161" s="2">
        <v>256181286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260119984</v>
      </c>
      <c r="D163" s="36">
        <v>261357290</v>
      </c>
      <c r="E163" s="37">
        <v>259720699</v>
      </c>
      <c r="F163" s="38">
        <v>260082421</v>
      </c>
      <c r="G163" s="36">
        <v>258532698</v>
      </c>
      <c r="H163" s="39">
        <v>258532698</v>
      </c>
      <c r="I163" s="40">
        <v>258540894</v>
      </c>
      <c r="J163" s="36">
        <v>257361090</v>
      </c>
      <c r="K163" s="37">
        <v>256181286</v>
      </c>
    </row>
    <row r="164" spans="1:11" ht="0.95" customHeight="1" x14ac:dyDescent="0.25">
      <c r="A164" s="47"/>
      <c r="B164" s="48" t="s">
        <v>20</v>
      </c>
      <c r="C164" s="36">
        <v>322768</v>
      </c>
      <c r="D164" s="36">
        <v>-3081586</v>
      </c>
      <c r="E164" s="37">
        <v>4515537</v>
      </c>
      <c r="F164" s="38">
        <v>-10986145</v>
      </c>
      <c r="G164" s="36">
        <v>534246</v>
      </c>
      <c r="H164" s="39">
        <v>534246</v>
      </c>
      <c r="I164" s="40">
        <v>2636688</v>
      </c>
      <c r="J164" s="36">
        <v>-1742160</v>
      </c>
      <c r="K164" s="37">
        <v>-6121008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322768</v>
      </c>
      <c r="D166" s="36">
        <v>-3081586</v>
      </c>
      <c r="E166" s="37">
        <v>4515537</v>
      </c>
      <c r="F166" s="38">
        <v>-10986145</v>
      </c>
      <c r="G166" s="36">
        <v>534246</v>
      </c>
      <c r="H166" s="39">
        <v>534246</v>
      </c>
      <c r="I166" s="40">
        <v>2636688</v>
      </c>
      <c r="J166" s="36">
        <v>-1742160</v>
      </c>
      <c r="K166" s="37">
        <v>-6121008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-559637</v>
      </c>
      <c r="D168" s="1">
        <v>-679467</v>
      </c>
      <c r="E168" s="2">
        <v>110017</v>
      </c>
      <c r="F168" s="3">
        <v>-597707</v>
      </c>
      <c r="G168" s="1">
        <v>85016</v>
      </c>
      <c r="H168" s="4">
        <v>85016</v>
      </c>
      <c r="I168" s="5">
        <v>91176</v>
      </c>
      <c r="J168" s="1">
        <v>72336</v>
      </c>
      <c r="K168" s="2">
        <v>53496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-559637</v>
      </c>
      <c r="D170" s="36">
        <v>-679467</v>
      </c>
      <c r="E170" s="37">
        <v>110017</v>
      </c>
      <c r="F170" s="38">
        <v>-597707</v>
      </c>
      <c r="G170" s="36">
        <v>85016</v>
      </c>
      <c r="H170" s="39">
        <v>85016</v>
      </c>
      <c r="I170" s="40">
        <v>91176</v>
      </c>
      <c r="J170" s="36">
        <v>72336</v>
      </c>
      <c r="K170" s="37">
        <v>53496</v>
      </c>
    </row>
    <row r="171" spans="1:11" ht="13.15" customHeight="1" x14ac:dyDescent="0.25">
      <c r="A171" s="46" t="s">
        <v>43</v>
      </c>
      <c r="B171" s="28" t="s">
        <v>20</v>
      </c>
      <c r="C171" s="1">
        <v>2260849</v>
      </c>
      <c r="D171" s="1">
        <v>2418886</v>
      </c>
      <c r="E171" s="2">
        <v>3483787</v>
      </c>
      <c r="F171" s="3">
        <v>3391216</v>
      </c>
      <c r="G171" s="1">
        <v>4352596</v>
      </c>
      <c r="H171" s="4">
        <v>4352596</v>
      </c>
      <c r="I171" s="5">
        <v>3071292</v>
      </c>
      <c r="J171" s="1">
        <v>2632396</v>
      </c>
      <c r="K171" s="2">
        <v>2133500</v>
      </c>
    </row>
    <row r="172" spans="1:11" ht="13.15" customHeight="1" x14ac:dyDescent="0.25">
      <c r="A172" s="46" t="s">
        <v>44</v>
      </c>
      <c r="B172" s="28" t="s">
        <v>20</v>
      </c>
      <c r="C172" s="36">
        <v>3375416</v>
      </c>
      <c r="D172" s="36">
        <v>2990715</v>
      </c>
      <c r="E172" s="37">
        <v>2245774</v>
      </c>
      <c r="F172" s="38">
        <v>2866659</v>
      </c>
      <c r="G172" s="36">
        <v>3151804</v>
      </c>
      <c r="H172" s="39">
        <v>3151804</v>
      </c>
      <c r="I172" s="40">
        <v>2023083</v>
      </c>
      <c r="J172" s="36">
        <v>1843521</v>
      </c>
      <c r="K172" s="37">
        <v>1270960</v>
      </c>
    </row>
    <row r="173" spans="1:11" ht="13.15" customHeight="1" x14ac:dyDescent="0.25">
      <c r="A173" s="46" t="s">
        <v>45</v>
      </c>
      <c r="B173" s="28" t="s">
        <v>20</v>
      </c>
      <c r="C173" s="36">
        <v>-7807943</v>
      </c>
      <c r="D173" s="36">
        <v>-8082699</v>
      </c>
      <c r="E173" s="37">
        <v>-10914936</v>
      </c>
      <c r="F173" s="38">
        <v>-5052578</v>
      </c>
      <c r="G173" s="36">
        <v>-9166416</v>
      </c>
      <c r="H173" s="39">
        <v>-9166416</v>
      </c>
      <c r="I173" s="40">
        <v>-11430806</v>
      </c>
      <c r="J173" s="36">
        <v>-11756674</v>
      </c>
      <c r="K173" s="37">
        <v>-12272542</v>
      </c>
    </row>
    <row r="174" spans="1:11" ht="13.15" customHeight="1" x14ac:dyDescent="0.25">
      <c r="A174" s="46" t="s">
        <v>46</v>
      </c>
      <c r="B174" s="48" t="s">
        <v>20</v>
      </c>
      <c r="C174" s="36">
        <v>15393623</v>
      </c>
      <c r="D174" s="36">
        <v>20644497</v>
      </c>
      <c r="E174" s="37">
        <v>23841178</v>
      </c>
      <c r="F174" s="38">
        <v>24696942</v>
      </c>
      <c r="G174" s="36">
        <v>30175396</v>
      </c>
      <c r="H174" s="39">
        <v>30175396</v>
      </c>
      <c r="I174" s="40">
        <v>26683427</v>
      </c>
      <c r="J174" s="36">
        <v>23199013</v>
      </c>
      <c r="K174" s="37">
        <v>19547929</v>
      </c>
    </row>
    <row r="175" spans="1:11" ht="13.15" customHeight="1" x14ac:dyDescent="0.25">
      <c r="A175" s="46" t="s">
        <v>47</v>
      </c>
      <c r="B175" s="28" t="s">
        <v>20</v>
      </c>
      <c r="C175" s="36">
        <v>82195443</v>
      </c>
      <c r="D175" s="36">
        <v>82195443</v>
      </c>
      <c r="E175" s="37">
        <v>83760691</v>
      </c>
      <c r="F175" s="38">
        <v>82195443</v>
      </c>
      <c r="G175" s="36">
        <v>83760691</v>
      </c>
      <c r="H175" s="39">
        <v>83760691</v>
      </c>
      <c r="I175" s="40">
        <v>83760691</v>
      </c>
      <c r="J175" s="36">
        <v>83760691</v>
      </c>
      <c r="K175" s="37">
        <v>83760691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1128537640</v>
      </c>
      <c r="D180" s="62">
        <f t="shared" ref="D180:K180" si="31">D156+D159+D160+D163+D166+D167+SUM(D170:D176)+D179</f>
        <v>1240541655</v>
      </c>
      <c r="E180" s="63">
        <f t="shared" si="31"/>
        <v>1273651294</v>
      </c>
      <c r="F180" s="64">
        <f t="shared" si="31"/>
        <v>1176858759</v>
      </c>
      <c r="G180" s="62">
        <f t="shared" si="31"/>
        <v>1241191219</v>
      </c>
      <c r="H180" s="65">
        <f t="shared" si="31"/>
        <v>1241191219</v>
      </c>
      <c r="I180" s="66">
        <f t="shared" si="31"/>
        <v>1232303111</v>
      </c>
      <c r="J180" s="62">
        <f t="shared" si="31"/>
        <v>1187824250</v>
      </c>
      <c r="K180" s="63">
        <f t="shared" si="31"/>
        <v>1143193895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45531247</v>
      </c>
      <c r="D183" s="36">
        <v>47494775</v>
      </c>
      <c r="E183" s="37">
        <v>48964375</v>
      </c>
      <c r="F183" s="38">
        <v>49076231</v>
      </c>
      <c r="G183" s="36">
        <v>49076231</v>
      </c>
      <c r="H183" s="39">
        <v>49076231</v>
      </c>
      <c r="I183" s="40">
        <v>51434455</v>
      </c>
      <c r="J183" s="36">
        <v>51918535</v>
      </c>
      <c r="K183" s="37">
        <v>52320360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19817670</v>
      </c>
      <c r="D184" s="29">
        <f t="shared" ref="D184:K184" si="32">D194+D197+D198+D201+D204+D205+SUM(D208:D214)+D217</f>
        <v>31028587</v>
      </c>
      <c r="E184" s="30">
        <f t="shared" si="32"/>
        <v>25375726</v>
      </c>
      <c r="F184" s="31">
        <f t="shared" si="32"/>
        <v>38690520</v>
      </c>
      <c r="G184" s="29">
        <f t="shared" si="32"/>
        <v>36140653</v>
      </c>
      <c r="H184" s="32">
        <f t="shared" si="32"/>
        <v>36140653</v>
      </c>
      <c r="I184" s="33">
        <f t="shared" si="32"/>
        <v>48518908</v>
      </c>
      <c r="J184" s="29">
        <f t="shared" si="32"/>
        <v>48944190</v>
      </c>
      <c r="K184" s="30">
        <f t="shared" si="32"/>
        <v>51317557</v>
      </c>
    </row>
    <row r="185" spans="1:11" ht="13.15" customHeight="1" x14ac:dyDescent="0.25">
      <c r="A185" s="35" t="s">
        <v>19</v>
      </c>
      <c r="B185" s="28" t="s">
        <v>20</v>
      </c>
      <c r="C185" s="36">
        <v>150840</v>
      </c>
      <c r="D185" s="36">
        <v>216336</v>
      </c>
      <c r="E185" s="37">
        <v>236094</v>
      </c>
      <c r="F185" s="38">
        <v>80000</v>
      </c>
      <c r="G185" s="36">
        <v>310000</v>
      </c>
      <c r="H185" s="39">
        <v>310000</v>
      </c>
      <c r="I185" s="40">
        <v>7350000</v>
      </c>
      <c r="J185" s="36">
        <v>7674130</v>
      </c>
      <c r="K185" s="37">
        <v>8215647</v>
      </c>
    </row>
    <row r="186" spans="1:11" ht="13.15" customHeight="1" x14ac:dyDescent="0.25">
      <c r="A186" s="35" t="s">
        <v>21</v>
      </c>
      <c r="B186" s="28" t="s">
        <v>20</v>
      </c>
      <c r="C186" s="36">
        <v>581968</v>
      </c>
      <c r="D186" s="36">
        <v>514024</v>
      </c>
      <c r="E186" s="37">
        <v>851930</v>
      </c>
      <c r="F186" s="38">
        <v>350000</v>
      </c>
      <c r="G186" s="36">
        <v>1050000</v>
      </c>
      <c r="H186" s="39">
        <v>1050000</v>
      </c>
      <c r="I186" s="40">
        <v>550000</v>
      </c>
      <c r="J186" s="36">
        <v>400000</v>
      </c>
      <c r="K186" s="37">
        <v>169494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972142</v>
      </c>
      <c r="D188" s="36">
        <v>14855674</v>
      </c>
      <c r="E188" s="37">
        <v>7548195</v>
      </c>
      <c r="F188" s="38">
        <v>18407553</v>
      </c>
      <c r="G188" s="36">
        <v>12838589</v>
      </c>
      <c r="H188" s="39">
        <v>12838589</v>
      </c>
      <c r="I188" s="40">
        <v>18815000</v>
      </c>
      <c r="J188" s="36">
        <v>19962113</v>
      </c>
      <c r="K188" s="37">
        <v>21260279</v>
      </c>
    </row>
    <row r="189" spans="1:11" ht="13.15" customHeight="1" x14ac:dyDescent="0.25">
      <c r="A189" s="35" t="s">
        <v>24</v>
      </c>
      <c r="B189" s="28" t="s">
        <v>20</v>
      </c>
      <c r="C189" s="36">
        <v>3273872</v>
      </c>
      <c r="D189" s="36">
        <v>1876960</v>
      </c>
      <c r="E189" s="37">
        <v>1130612</v>
      </c>
      <c r="F189" s="38">
        <v>813247</v>
      </c>
      <c r="G189" s="36">
        <v>1268247</v>
      </c>
      <c r="H189" s="39">
        <v>1268247</v>
      </c>
      <c r="I189" s="40">
        <v>920000</v>
      </c>
      <c r="J189" s="36">
        <v>976803</v>
      </c>
      <c r="K189" s="37">
        <v>1037564</v>
      </c>
    </row>
    <row r="190" spans="1:11" ht="13.15" customHeight="1" x14ac:dyDescent="0.25">
      <c r="A190" s="35" t="s">
        <v>25</v>
      </c>
      <c r="B190" s="28" t="s">
        <v>20</v>
      </c>
      <c r="C190" s="36">
        <v>4803393</v>
      </c>
      <c r="D190" s="36">
        <v>1059451</v>
      </c>
      <c r="E190" s="37">
        <v>4447460</v>
      </c>
      <c r="F190" s="38">
        <v>6750000</v>
      </c>
      <c r="G190" s="36">
        <v>6750000</v>
      </c>
      <c r="H190" s="39">
        <v>6750000</v>
      </c>
      <c r="I190" s="40">
        <v>6400000</v>
      </c>
      <c r="J190" s="36">
        <v>6754350</v>
      </c>
      <c r="K190" s="37">
        <v>7013470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9782215</v>
      </c>
      <c r="D194" s="29">
        <f t="shared" ref="D194:K194" si="33">SUM(D185:D193)</f>
        <v>18522445</v>
      </c>
      <c r="E194" s="30">
        <f t="shared" si="33"/>
        <v>14214291</v>
      </c>
      <c r="F194" s="31">
        <f t="shared" si="33"/>
        <v>26400800</v>
      </c>
      <c r="G194" s="29">
        <f t="shared" si="33"/>
        <v>22216836</v>
      </c>
      <c r="H194" s="32">
        <f t="shared" si="33"/>
        <v>22216836</v>
      </c>
      <c r="I194" s="33">
        <f t="shared" si="33"/>
        <v>34035000</v>
      </c>
      <c r="J194" s="29">
        <f t="shared" si="33"/>
        <v>35767396</v>
      </c>
      <c r="K194" s="30">
        <f t="shared" si="33"/>
        <v>37696454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168885</v>
      </c>
      <c r="E195" s="37">
        <v>-114235</v>
      </c>
      <c r="F195" s="38"/>
      <c r="G195" s="36"/>
      <c r="H195" s="39"/>
      <c r="I195" s="40">
        <v>50000</v>
      </c>
      <c r="J195" s="36">
        <v>53000</v>
      </c>
      <c r="K195" s="37">
        <v>56000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24000</v>
      </c>
      <c r="E196" s="42"/>
      <c r="F196" s="43">
        <v>150000</v>
      </c>
      <c r="G196" s="41">
        <v>225000</v>
      </c>
      <c r="H196" s="44">
        <v>225000</v>
      </c>
      <c r="I196" s="45">
        <v>150000</v>
      </c>
      <c r="J196" s="41">
        <v>100000</v>
      </c>
      <c r="K196" s="42">
        <v>100000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192885</v>
      </c>
      <c r="E197" s="50">
        <f t="shared" si="34"/>
        <v>-114235</v>
      </c>
      <c r="F197" s="51">
        <f t="shared" si="34"/>
        <v>150000</v>
      </c>
      <c r="G197" s="49">
        <f t="shared" si="34"/>
        <v>225000</v>
      </c>
      <c r="H197" s="52">
        <f t="shared" si="34"/>
        <v>225000</v>
      </c>
      <c r="I197" s="53">
        <f t="shared" si="34"/>
        <v>200000</v>
      </c>
      <c r="J197" s="49">
        <f t="shared" si="34"/>
        <v>153000</v>
      </c>
      <c r="K197" s="50">
        <f t="shared" si="34"/>
        <v>156000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39900</v>
      </c>
      <c r="D199" s="1">
        <v>46609</v>
      </c>
      <c r="E199" s="2">
        <v>148473</v>
      </c>
      <c r="F199" s="3">
        <v>38502</v>
      </c>
      <c r="G199" s="1">
        <v>51502</v>
      </c>
      <c r="H199" s="4">
        <v>51502</v>
      </c>
      <c r="I199" s="5">
        <v>55000</v>
      </c>
      <c r="J199" s="1">
        <v>58000</v>
      </c>
      <c r="K199" s="2">
        <v>62148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39900</v>
      </c>
      <c r="D201" s="29">
        <f t="shared" si="35"/>
        <v>46609</v>
      </c>
      <c r="E201" s="30">
        <f t="shared" si="35"/>
        <v>148473</v>
      </c>
      <c r="F201" s="31">
        <f t="shared" si="35"/>
        <v>38502</v>
      </c>
      <c r="G201" s="29">
        <f t="shared" si="35"/>
        <v>51502</v>
      </c>
      <c r="H201" s="32">
        <f t="shared" si="35"/>
        <v>51502</v>
      </c>
      <c r="I201" s="33">
        <f t="shared" si="35"/>
        <v>55000</v>
      </c>
      <c r="J201" s="29">
        <f t="shared" si="35"/>
        <v>58000</v>
      </c>
      <c r="K201" s="30">
        <f t="shared" si="35"/>
        <v>62148</v>
      </c>
    </row>
    <row r="202" spans="1:11" ht="13.15" customHeight="1" x14ac:dyDescent="0.25">
      <c r="A202" s="47" t="s">
        <v>37</v>
      </c>
      <c r="B202" s="48" t="s">
        <v>20</v>
      </c>
      <c r="C202" s="36">
        <v>3372545</v>
      </c>
      <c r="D202" s="36">
        <v>5470177</v>
      </c>
      <c r="E202" s="37">
        <v>4839919</v>
      </c>
      <c r="F202" s="38">
        <v>2791752</v>
      </c>
      <c r="G202" s="36">
        <v>4748311</v>
      </c>
      <c r="H202" s="39">
        <v>4748311</v>
      </c>
      <c r="I202" s="40">
        <v>4593157</v>
      </c>
      <c r="J202" s="36">
        <v>3657279</v>
      </c>
      <c r="K202" s="37">
        <v>3712215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41894</v>
      </c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3372545</v>
      </c>
      <c r="D204" s="49">
        <f t="shared" si="36"/>
        <v>5512071</v>
      </c>
      <c r="E204" s="50">
        <f t="shared" si="36"/>
        <v>4839919</v>
      </c>
      <c r="F204" s="51">
        <f t="shared" si="36"/>
        <v>2791752</v>
      </c>
      <c r="G204" s="49">
        <f t="shared" si="36"/>
        <v>4748311</v>
      </c>
      <c r="H204" s="52">
        <f t="shared" si="36"/>
        <v>4748311</v>
      </c>
      <c r="I204" s="53">
        <f t="shared" si="36"/>
        <v>4593157</v>
      </c>
      <c r="J204" s="49">
        <f t="shared" si="36"/>
        <v>3657279</v>
      </c>
      <c r="K204" s="50">
        <f t="shared" si="36"/>
        <v>3712215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1174</v>
      </c>
      <c r="D209" s="1">
        <v>57214</v>
      </c>
      <c r="E209" s="2">
        <v>13820</v>
      </c>
      <c r="F209" s="3">
        <v>62400</v>
      </c>
      <c r="G209" s="1">
        <v>81700</v>
      </c>
      <c r="H209" s="4">
        <v>81700</v>
      </c>
      <c r="I209" s="5">
        <v>57000</v>
      </c>
      <c r="J209" s="1">
        <v>57910</v>
      </c>
      <c r="K209" s="2">
        <v>63605</v>
      </c>
    </row>
    <row r="210" spans="1:11" ht="13.15" customHeight="1" x14ac:dyDescent="0.25">
      <c r="A210" s="46" t="s">
        <v>44</v>
      </c>
      <c r="B210" s="28" t="s">
        <v>20</v>
      </c>
      <c r="C210" s="36">
        <v>65391</v>
      </c>
      <c r="D210" s="36">
        <v>96114</v>
      </c>
      <c r="E210" s="37">
        <v>43996</v>
      </c>
      <c r="F210" s="38">
        <v>177197</v>
      </c>
      <c r="G210" s="36">
        <v>240397</v>
      </c>
      <c r="H210" s="39">
        <v>240397</v>
      </c>
      <c r="I210" s="40">
        <v>345950</v>
      </c>
      <c r="J210" s="36">
        <v>353455</v>
      </c>
      <c r="K210" s="37">
        <v>373750</v>
      </c>
    </row>
    <row r="211" spans="1:11" ht="13.15" customHeight="1" x14ac:dyDescent="0.25">
      <c r="A211" s="46" t="s">
        <v>45</v>
      </c>
      <c r="B211" s="28" t="s">
        <v>20</v>
      </c>
      <c r="C211" s="36">
        <v>3529892</v>
      </c>
      <c r="D211" s="36">
        <v>2165243</v>
      </c>
      <c r="E211" s="37">
        <v>2691829</v>
      </c>
      <c r="F211" s="38">
        <v>4103814</v>
      </c>
      <c r="G211" s="36">
        <v>4000852</v>
      </c>
      <c r="H211" s="39">
        <v>4000852</v>
      </c>
      <c r="I211" s="40">
        <v>4937086</v>
      </c>
      <c r="J211" s="36">
        <v>5055231</v>
      </c>
      <c r="K211" s="37">
        <v>5259499</v>
      </c>
    </row>
    <row r="212" spans="1:11" ht="13.15" customHeight="1" x14ac:dyDescent="0.25">
      <c r="A212" s="46" t="s">
        <v>46</v>
      </c>
      <c r="B212" s="48" t="s">
        <v>20</v>
      </c>
      <c r="C212" s="36">
        <v>3026553</v>
      </c>
      <c r="D212" s="36">
        <v>4436006</v>
      </c>
      <c r="E212" s="37">
        <v>3537633</v>
      </c>
      <c r="F212" s="38">
        <v>4966055</v>
      </c>
      <c r="G212" s="36">
        <v>4576055</v>
      </c>
      <c r="H212" s="39">
        <v>4576055</v>
      </c>
      <c r="I212" s="40">
        <v>4295715</v>
      </c>
      <c r="J212" s="36">
        <v>3841919</v>
      </c>
      <c r="K212" s="37">
        <v>3993886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65348917</v>
      </c>
      <c r="D219" s="62">
        <f t="shared" si="39"/>
        <v>78523362</v>
      </c>
      <c r="E219" s="63">
        <f t="shared" si="39"/>
        <v>74340101</v>
      </c>
      <c r="F219" s="64">
        <f t="shared" si="39"/>
        <v>87766751</v>
      </c>
      <c r="G219" s="62">
        <f t="shared" si="39"/>
        <v>85216884</v>
      </c>
      <c r="H219" s="65">
        <f t="shared" si="39"/>
        <v>85216884</v>
      </c>
      <c r="I219" s="66">
        <f t="shared" si="39"/>
        <v>99953363</v>
      </c>
      <c r="J219" s="62">
        <f t="shared" si="39"/>
        <v>100862725</v>
      </c>
      <c r="K219" s="63">
        <f t="shared" si="39"/>
        <v>103637917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0.35395920435790712</v>
      </c>
      <c r="D221" s="6">
        <f t="shared" si="40"/>
        <v>0.39508225433801519</v>
      </c>
      <c r="E221" s="7">
        <f t="shared" si="40"/>
        <v>0.45989009223223354</v>
      </c>
      <c r="F221" s="8">
        <f t="shared" si="40"/>
        <v>0.67781029182509522</v>
      </c>
      <c r="G221" s="6">
        <f t="shared" si="40"/>
        <v>0.70983372480890095</v>
      </c>
      <c r="H221" s="9">
        <f t="shared" si="40"/>
        <v>0.70983372480890095</v>
      </c>
      <c r="I221" s="10">
        <f t="shared" si="40"/>
        <v>0.12398817167781019</v>
      </c>
      <c r="J221" s="6">
        <f t="shared" si="40"/>
        <v>0.85500529972974337</v>
      </c>
      <c r="K221" s="7">
        <f t="shared" si="40"/>
        <v>0.72167692829599583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1.0232593893156496</v>
      </c>
      <c r="D222" s="6">
        <f t="shared" si="41"/>
        <v>0.87227931914615875</v>
      </c>
      <c r="E222" s="7">
        <f t="shared" si="41"/>
        <v>1.3712668649400712</v>
      </c>
      <c r="F222" s="8">
        <f t="shared" si="41"/>
        <v>1.1039371584993967</v>
      </c>
      <c r="G222" s="6">
        <f t="shared" si="41"/>
        <v>2.9101595434254111</v>
      </c>
      <c r="H222" s="9">
        <f t="shared" si="41"/>
        <v>2.9101595434254111</v>
      </c>
      <c r="I222" s="10">
        <f t="shared" si="41"/>
        <v>0.33867634059697921</v>
      </c>
      <c r="J222" s="6">
        <f t="shared" si="41"/>
        <v>0.9408798803741284</v>
      </c>
      <c r="K222" s="7">
        <f t="shared" si="41"/>
        <v>0.88866089606417076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1.7551782901721165E-2</v>
      </c>
      <c r="D223" s="6">
        <f t="shared" si="42"/>
        <v>2.4998436499354855E-2</v>
      </c>
      <c r="E223" s="7">
        <f t="shared" si="42"/>
        <v>1.9925326942351811E-2</v>
      </c>
      <c r="F223" s="8">
        <f t="shared" si="42"/>
        <v>3.2859406392482714E-2</v>
      </c>
      <c r="G223" s="6">
        <f t="shared" si="42"/>
        <v>2.9119710608613701E-2</v>
      </c>
      <c r="H223" s="9">
        <f t="shared" si="42"/>
        <v>2.9119710608613701E-2</v>
      </c>
      <c r="I223" s="10">
        <f t="shared" si="42"/>
        <v>3.937545746138818E-2</v>
      </c>
      <c r="J223" s="6">
        <f t="shared" si="42"/>
        <v>4.1207418891449334E-2</v>
      </c>
      <c r="K223" s="7">
        <f t="shared" si="42"/>
        <v>4.4891736625841866E-2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5.8815080236032914E-2</v>
      </c>
      <c r="D224" s="6">
        <f t="shared" si="43"/>
        <v>5.8375817692548973E-2</v>
      </c>
      <c r="E224" s="7">
        <f t="shared" si="43"/>
        <v>7.264699922431489E-2</v>
      </c>
      <c r="F224" s="8">
        <f t="shared" si="43"/>
        <v>7.8871362928115085E-2</v>
      </c>
      <c r="G224" s="6">
        <f t="shared" si="43"/>
        <v>0.14419420100755651</v>
      </c>
      <c r="H224" s="9">
        <f t="shared" si="43"/>
        <v>0.14419420100755651</v>
      </c>
      <c r="I224" s="10">
        <f t="shared" si="43"/>
        <v>5.3512338245772152E-2</v>
      </c>
      <c r="J224" s="6">
        <f t="shared" si="43"/>
        <v>8.2334783185503274E-2</v>
      </c>
      <c r="K224" s="7">
        <f t="shared" si="43"/>
        <v>8.5564832154127482E-2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139137191</v>
      </c>
      <c r="D5" s="29">
        <f t="shared" ref="D5:K5" si="0">D15+D18+D19+D22+D25+D26+SUM(D29:D35)+D38</f>
        <v>24296347</v>
      </c>
      <c r="E5" s="30">
        <f t="shared" si="0"/>
        <v>34234306</v>
      </c>
      <c r="F5" s="31">
        <f t="shared" si="0"/>
        <v>8432040</v>
      </c>
      <c r="G5" s="29">
        <f t="shared" si="0"/>
        <v>16798166</v>
      </c>
      <c r="H5" s="32">
        <f t="shared" si="0"/>
        <v>16798166</v>
      </c>
      <c r="I5" s="33">
        <f t="shared" si="0"/>
        <v>21222009</v>
      </c>
      <c r="J5" s="29">
        <f t="shared" si="0"/>
        <v>16205412</v>
      </c>
      <c r="K5" s="30">
        <f t="shared" si="0"/>
        <v>19556412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93363942</v>
      </c>
      <c r="D9" s="36">
        <v>3925192</v>
      </c>
      <c r="E9" s="37">
        <v>8924270</v>
      </c>
      <c r="F9" s="38"/>
      <c r="G9" s="36"/>
      <c r="H9" s="39"/>
      <c r="I9" s="40">
        <v>2000000</v>
      </c>
      <c r="J9" s="36">
        <v>2100000</v>
      </c>
      <c r="K9" s="37">
        <v>4451000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>
        <v>12239747</v>
      </c>
      <c r="E10" s="37">
        <v>7528256</v>
      </c>
      <c r="F10" s="38">
        <v>6431330</v>
      </c>
      <c r="G10" s="36">
        <v>10027939</v>
      </c>
      <c r="H10" s="39">
        <v>10027939</v>
      </c>
      <c r="I10" s="40">
        <v>13899682</v>
      </c>
      <c r="J10" s="36">
        <v>14105412</v>
      </c>
      <c r="K10" s="37">
        <v>15105412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93363942</v>
      </c>
      <c r="D15" s="29">
        <f t="shared" ref="D15:K15" si="1">SUM(D6:D14)</f>
        <v>16164939</v>
      </c>
      <c r="E15" s="30">
        <f t="shared" si="1"/>
        <v>16452526</v>
      </c>
      <c r="F15" s="31">
        <f t="shared" si="1"/>
        <v>6431330</v>
      </c>
      <c r="G15" s="29">
        <f t="shared" si="1"/>
        <v>10027939</v>
      </c>
      <c r="H15" s="32">
        <f t="shared" si="1"/>
        <v>10027939</v>
      </c>
      <c r="I15" s="33">
        <f t="shared" si="1"/>
        <v>15899682</v>
      </c>
      <c r="J15" s="29">
        <f t="shared" si="1"/>
        <v>16205412</v>
      </c>
      <c r="K15" s="30">
        <f t="shared" si="1"/>
        <v>19556412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>
        <v>354000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1617572</v>
      </c>
      <c r="E17" s="42">
        <v>15932614</v>
      </c>
      <c r="F17" s="43">
        <v>1926710</v>
      </c>
      <c r="G17" s="41">
        <v>3152605</v>
      </c>
      <c r="H17" s="44">
        <v>3152605</v>
      </c>
      <c r="I17" s="45">
        <v>3168327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1617572</v>
      </c>
      <c r="E18" s="50">
        <f t="shared" si="2"/>
        <v>15932614</v>
      </c>
      <c r="F18" s="51">
        <f t="shared" si="2"/>
        <v>1926710</v>
      </c>
      <c r="G18" s="49">
        <f t="shared" si="2"/>
        <v>3152605</v>
      </c>
      <c r="H18" s="52">
        <f t="shared" si="2"/>
        <v>3152605</v>
      </c>
      <c r="I18" s="53">
        <f t="shared" si="2"/>
        <v>3522327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45672531</v>
      </c>
      <c r="D23" s="36"/>
      <c r="E23" s="37">
        <v>-7434</v>
      </c>
      <c r="F23" s="38"/>
      <c r="G23" s="36">
        <v>167622</v>
      </c>
      <c r="H23" s="39">
        <v>167622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45672531</v>
      </c>
      <c r="D25" s="49">
        <f t="shared" si="4"/>
        <v>0</v>
      </c>
      <c r="E25" s="50">
        <f t="shared" si="4"/>
        <v>-7434</v>
      </c>
      <c r="F25" s="51">
        <f t="shared" si="4"/>
        <v>0</v>
      </c>
      <c r="G25" s="49">
        <f t="shared" si="4"/>
        <v>167622</v>
      </c>
      <c r="H25" s="52">
        <f t="shared" si="4"/>
        <v>167622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257065</v>
      </c>
      <c r="E30" s="2">
        <v>1482261</v>
      </c>
      <c r="F30" s="3">
        <v>40000</v>
      </c>
      <c r="G30" s="1">
        <v>500000</v>
      </c>
      <c r="H30" s="4">
        <v>500000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-556825</v>
      </c>
      <c r="D31" s="36">
        <v>73037</v>
      </c>
      <c r="E31" s="37">
        <v>175072</v>
      </c>
      <c r="F31" s="38">
        <v>4000</v>
      </c>
      <c r="G31" s="36">
        <v>950000</v>
      </c>
      <c r="H31" s="39">
        <v>950000</v>
      </c>
      <c r="I31" s="40">
        <v>600000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27108</v>
      </c>
      <c r="D32" s="36">
        <v>54947</v>
      </c>
      <c r="E32" s="37">
        <v>4681479</v>
      </c>
      <c r="F32" s="38">
        <v>30000</v>
      </c>
      <c r="G32" s="36">
        <v>300000</v>
      </c>
      <c r="H32" s="39">
        <v>300000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630435</v>
      </c>
      <c r="D33" s="36">
        <v>6128787</v>
      </c>
      <c r="E33" s="37">
        <v>-4482212</v>
      </c>
      <c r="F33" s="38"/>
      <c r="G33" s="36">
        <v>1700000</v>
      </c>
      <c r="H33" s="39">
        <v>1700000</v>
      </c>
      <c r="I33" s="40">
        <v>1200000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35408631</v>
      </c>
      <c r="D40" s="29">
        <f t="shared" ref="D40:K40" si="7">D50+D53+D54+D57+D60+D61+SUM(D64:D70)+D73</f>
        <v>56981219</v>
      </c>
      <c r="E40" s="30">
        <f t="shared" si="7"/>
        <v>11997614</v>
      </c>
      <c r="F40" s="31">
        <f t="shared" si="7"/>
        <v>5093930</v>
      </c>
      <c r="G40" s="29">
        <f t="shared" si="7"/>
        <v>1739130</v>
      </c>
      <c r="H40" s="32">
        <f t="shared" si="7"/>
        <v>1739130</v>
      </c>
      <c r="I40" s="33">
        <f t="shared" si="7"/>
        <v>12926734</v>
      </c>
      <c r="J40" s="29">
        <f t="shared" si="7"/>
        <v>16372500</v>
      </c>
      <c r="K40" s="30">
        <f t="shared" si="7"/>
        <v>17542500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4219199</v>
      </c>
      <c r="D43" s="36">
        <v>52423918</v>
      </c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23608</v>
      </c>
      <c r="D44" s="36">
        <v>21500</v>
      </c>
      <c r="E44" s="37">
        <v>-21426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263696</v>
      </c>
      <c r="E45" s="37">
        <v>-16884</v>
      </c>
      <c r="F45" s="38"/>
      <c r="G45" s="36"/>
      <c r="H45" s="39"/>
      <c r="I45" s="40">
        <v>10578664</v>
      </c>
      <c r="J45" s="36">
        <v>16372500</v>
      </c>
      <c r="K45" s="37">
        <v>17542500</v>
      </c>
    </row>
    <row r="46" spans="1:11" ht="13.15" customHeight="1" x14ac:dyDescent="0.25">
      <c r="A46" s="35" t="s">
        <v>25</v>
      </c>
      <c r="B46" s="28" t="s">
        <v>20</v>
      </c>
      <c r="C46" s="36">
        <v>30415676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34658483</v>
      </c>
      <c r="D50" s="29">
        <f t="shared" ref="D50:K50" si="8">SUM(D41:D49)</f>
        <v>52709114</v>
      </c>
      <c r="E50" s="30">
        <f t="shared" si="8"/>
        <v>-38310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10578664</v>
      </c>
      <c r="J50" s="29">
        <f t="shared" si="8"/>
        <v>16372500</v>
      </c>
      <c r="K50" s="30">
        <f t="shared" si="8"/>
        <v>17542500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4272105</v>
      </c>
      <c r="E51" s="37">
        <v>11820245</v>
      </c>
      <c r="F51" s="38">
        <v>5093930</v>
      </c>
      <c r="G51" s="36">
        <v>1739130</v>
      </c>
      <c r="H51" s="39">
        <v>1739130</v>
      </c>
      <c r="I51" s="40">
        <v>2348070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4272105</v>
      </c>
      <c r="E53" s="50">
        <f t="shared" si="9"/>
        <v>11820245</v>
      </c>
      <c r="F53" s="51">
        <f t="shared" si="9"/>
        <v>5093930</v>
      </c>
      <c r="G53" s="49">
        <f t="shared" si="9"/>
        <v>1739130</v>
      </c>
      <c r="H53" s="52">
        <f t="shared" si="9"/>
        <v>1739130</v>
      </c>
      <c r="I53" s="53">
        <f t="shared" si="9"/>
        <v>2348070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>
        <v>251508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498640</v>
      </c>
      <c r="D65" s="1"/>
      <c r="E65" s="2">
        <v>-1238428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39675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1414432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41689408</v>
      </c>
      <c r="E75" s="30">
        <f t="shared" si="14"/>
        <v>37829281</v>
      </c>
      <c r="F75" s="31">
        <f t="shared" si="14"/>
        <v>30812161</v>
      </c>
      <c r="G75" s="29">
        <f t="shared" si="14"/>
        <v>23116420</v>
      </c>
      <c r="H75" s="32">
        <f t="shared" si="14"/>
        <v>23116420</v>
      </c>
      <c r="I75" s="33">
        <f t="shared" si="14"/>
        <v>28893807</v>
      </c>
      <c r="J75" s="29">
        <f t="shared" si="14"/>
        <v>29935088</v>
      </c>
      <c r="K75" s="30">
        <f t="shared" si="14"/>
        <v>26665088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15176143</v>
      </c>
      <c r="E76" s="37">
        <v>3149064</v>
      </c>
      <c r="F76" s="38">
        <v>11600596</v>
      </c>
      <c r="G76" s="36">
        <v>7448979</v>
      </c>
      <c r="H76" s="39">
        <v>7448979</v>
      </c>
      <c r="I76" s="40">
        <v>11910003</v>
      </c>
      <c r="J76" s="36">
        <v>11980504</v>
      </c>
      <c r="K76" s="37">
        <v>11980504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17873646</v>
      </c>
      <c r="E78" s="37">
        <v>12697623</v>
      </c>
      <c r="F78" s="38"/>
      <c r="G78" s="36">
        <v>2623963</v>
      </c>
      <c r="H78" s="39">
        <v>2623963</v>
      </c>
      <c r="I78" s="40">
        <v>4495000</v>
      </c>
      <c r="J78" s="36">
        <v>10270000</v>
      </c>
      <c r="K78" s="37">
        <v>7000000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>
        <v>12488804</v>
      </c>
      <c r="J79" s="36">
        <v>7684584</v>
      </c>
      <c r="K79" s="37">
        <v>7684584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8639619</v>
      </c>
      <c r="E80" s="37">
        <v>21982594</v>
      </c>
      <c r="F80" s="38">
        <v>19211565</v>
      </c>
      <c r="G80" s="36">
        <v>13043478</v>
      </c>
      <c r="H80" s="39">
        <v>13043478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41689408</v>
      </c>
      <c r="E85" s="30">
        <f t="shared" si="15"/>
        <v>37829281</v>
      </c>
      <c r="F85" s="31">
        <f t="shared" si="15"/>
        <v>30812161</v>
      </c>
      <c r="G85" s="29">
        <f t="shared" si="15"/>
        <v>23116420</v>
      </c>
      <c r="H85" s="32">
        <f t="shared" si="15"/>
        <v>23116420</v>
      </c>
      <c r="I85" s="33">
        <f t="shared" si="15"/>
        <v>28893807</v>
      </c>
      <c r="J85" s="29">
        <f t="shared" si="15"/>
        <v>29935088</v>
      </c>
      <c r="K85" s="30">
        <f t="shared" si="15"/>
        <v>26665088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174545822</v>
      </c>
      <c r="D110" s="29">
        <f t="shared" ref="D110:K110" si="21">D120+D123+D124+D127+D130+D131+SUM(D134:D140)+D143</f>
        <v>122966974</v>
      </c>
      <c r="E110" s="30">
        <f t="shared" si="21"/>
        <v>84061201</v>
      </c>
      <c r="F110" s="31">
        <f t="shared" si="21"/>
        <v>44338131</v>
      </c>
      <c r="G110" s="29">
        <f t="shared" si="21"/>
        <v>41653716</v>
      </c>
      <c r="H110" s="32">
        <f t="shared" si="21"/>
        <v>41653716</v>
      </c>
      <c r="I110" s="33">
        <f t="shared" si="21"/>
        <v>63042550</v>
      </c>
      <c r="J110" s="29">
        <f t="shared" si="21"/>
        <v>62513000</v>
      </c>
      <c r="K110" s="30">
        <f t="shared" si="21"/>
        <v>63764000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15176143</v>
      </c>
      <c r="E111" s="37">
        <v>3149064</v>
      </c>
      <c r="F111" s="38">
        <v>11600596</v>
      </c>
      <c r="G111" s="36">
        <v>7448979</v>
      </c>
      <c r="H111" s="39">
        <v>7448979</v>
      </c>
      <c r="I111" s="40">
        <v>11910003</v>
      </c>
      <c r="J111" s="36">
        <v>11980504</v>
      </c>
      <c r="K111" s="37">
        <v>11980504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4219199</v>
      </c>
      <c r="D113" s="36">
        <v>70297564</v>
      </c>
      <c r="E113" s="37">
        <v>12697623</v>
      </c>
      <c r="F113" s="38"/>
      <c r="G113" s="36">
        <v>2623963</v>
      </c>
      <c r="H113" s="39">
        <v>2623963</v>
      </c>
      <c r="I113" s="40">
        <v>4495000</v>
      </c>
      <c r="J113" s="36">
        <v>10270000</v>
      </c>
      <c r="K113" s="37">
        <v>7000000</v>
      </c>
    </row>
    <row r="114" spans="1:11" ht="13.15" customHeight="1" x14ac:dyDescent="0.25">
      <c r="A114" s="35" t="s">
        <v>23</v>
      </c>
      <c r="B114" s="28" t="s">
        <v>20</v>
      </c>
      <c r="C114" s="36">
        <v>93387550</v>
      </c>
      <c r="D114" s="36">
        <v>3946692</v>
      </c>
      <c r="E114" s="37">
        <v>8902844</v>
      </c>
      <c r="F114" s="38"/>
      <c r="G114" s="36"/>
      <c r="H114" s="39"/>
      <c r="I114" s="40">
        <v>14488804</v>
      </c>
      <c r="J114" s="36">
        <v>9784584</v>
      </c>
      <c r="K114" s="37">
        <v>12135584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21143062</v>
      </c>
      <c r="E115" s="37">
        <v>29493966</v>
      </c>
      <c r="F115" s="38">
        <v>25642895</v>
      </c>
      <c r="G115" s="36">
        <v>23071417</v>
      </c>
      <c r="H115" s="39">
        <v>23071417</v>
      </c>
      <c r="I115" s="40">
        <v>24478346</v>
      </c>
      <c r="J115" s="36">
        <v>30477912</v>
      </c>
      <c r="K115" s="37">
        <v>32647912</v>
      </c>
    </row>
    <row r="116" spans="1:11" ht="13.15" customHeight="1" x14ac:dyDescent="0.25">
      <c r="A116" s="35" t="s">
        <v>25</v>
      </c>
      <c r="B116" s="28" t="s">
        <v>20</v>
      </c>
      <c r="C116" s="36">
        <v>30415676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128022425</v>
      </c>
      <c r="D120" s="29">
        <f t="shared" ref="D120:K120" si="22">SUM(D111:D119)</f>
        <v>110563461</v>
      </c>
      <c r="E120" s="30">
        <f t="shared" si="22"/>
        <v>54243497</v>
      </c>
      <c r="F120" s="31">
        <f t="shared" si="22"/>
        <v>37243491</v>
      </c>
      <c r="G120" s="29">
        <f t="shared" si="22"/>
        <v>33144359</v>
      </c>
      <c r="H120" s="32">
        <f t="shared" si="22"/>
        <v>33144359</v>
      </c>
      <c r="I120" s="33">
        <f t="shared" si="22"/>
        <v>55372153</v>
      </c>
      <c r="J120" s="29">
        <f t="shared" si="22"/>
        <v>62513000</v>
      </c>
      <c r="K120" s="30">
        <f t="shared" si="22"/>
        <v>63764000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4272105</v>
      </c>
      <c r="E121" s="37">
        <v>11820245</v>
      </c>
      <c r="F121" s="38">
        <v>5093930</v>
      </c>
      <c r="G121" s="36">
        <v>1739130</v>
      </c>
      <c r="H121" s="39">
        <v>1739130</v>
      </c>
      <c r="I121" s="40">
        <v>2702070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1617572</v>
      </c>
      <c r="E122" s="42">
        <v>15932614</v>
      </c>
      <c r="F122" s="43">
        <v>1926710</v>
      </c>
      <c r="G122" s="41">
        <v>3152605</v>
      </c>
      <c r="H122" s="44">
        <v>3152605</v>
      </c>
      <c r="I122" s="45">
        <v>3168327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5889677</v>
      </c>
      <c r="E123" s="50">
        <f t="shared" si="23"/>
        <v>27752859</v>
      </c>
      <c r="F123" s="51">
        <f t="shared" si="23"/>
        <v>7020640</v>
      </c>
      <c r="G123" s="49">
        <f t="shared" si="23"/>
        <v>4891735</v>
      </c>
      <c r="H123" s="52">
        <f t="shared" si="23"/>
        <v>4891735</v>
      </c>
      <c r="I123" s="53">
        <f t="shared" si="23"/>
        <v>5870397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>
        <v>251508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45672531</v>
      </c>
      <c r="D128" s="36"/>
      <c r="E128" s="37">
        <v>-7434</v>
      </c>
      <c r="F128" s="38"/>
      <c r="G128" s="36">
        <v>167622</v>
      </c>
      <c r="H128" s="39">
        <v>167622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45672531</v>
      </c>
      <c r="D130" s="49">
        <f t="shared" si="25"/>
        <v>0</v>
      </c>
      <c r="E130" s="50">
        <f t="shared" si="25"/>
        <v>-7434</v>
      </c>
      <c r="F130" s="51">
        <f t="shared" si="25"/>
        <v>0</v>
      </c>
      <c r="G130" s="49">
        <f t="shared" si="25"/>
        <v>167622</v>
      </c>
      <c r="H130" s="52">
        <f t="shared" si="25"/>
        <v>167622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498640</v>
      </c>
      <c r="D135" s="1">
        <v>257065</v>
      </c>
      <c r="E135" s="2">
        <v>243833</v>
      </c>
      <c r="F135" s="3">
        <v>40000</v>
      </c>
      <c r="G135" s="1">
        <v>500000</v>
      </c>
      <c r="H135" s="4">
        <v>500000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-556825</v>
      </c>
      <c r="D136" s="36">
        <v>73037</v>
      </c>
      <c r="E136" s="37">
        <v>214747</v>
      </c>
      <c r="F136" s="38">
        <v>4000</v>
      </c>
      <c r="G136" s="36">
        <v>950000</v>
      </c>
      <c r="H136" s="39">
        <v>950000</v>
      </c>
      <c r="I136" s="40">
        <v>600000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27108</v>
      </c>
      <c r="D137" s="36">
        <v>54947</v>
      </c>
      <c r="E137" s="37">
        <v>4681479</v>
      </c>
      <c r="F137" s="38">
        <v>30000</v>
      </c>
      <c r="G137" s="36">
        <v>300000</v>
      </c>
      <c r="H137" s="39">
        <v>300000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630435</v>
      </c>
      <c r="D138" s="36">
        <v>6128787</v>
      </c>
      <c r="E138" s="37">
        <v>-3067780</v>
      </c>
      <c r="F138" s="38"/>
      <c r="G138" s="36">
        <v>1700000</v>
      </c>
      <c r="H138" s="39">
        <v>1700000</v>
      </c>
      <c r="I138" s="40">
        <v>1200000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174545822</v>
      </c>
      <c r="D144" s="62">
        <f t="shared" si="28"/>
        <v>122966974</v>
      </c>
      <c r="E144" s="63">
        <f t="shared" si="28"/>
        <v>84061201</v>
      </c>
      <c r="F144" s="64">
        <f t="shared" si="28"/>
        <v>44338131</v>
      </c>
      <c r="G144" s="62">
        <f t="shared" si="28"/>
        <v>41653716</v>
      </c>
      <c r="H144" s="65">
        <f t="shared" si="28"/>
        <v>41653716</v>
      </c>
      <c r="I144" s="66">
        <f t="shared" si="28"/>
        <v>63042550</v>
      </c>
      <c r="J144" s="62">
        <f t="shared" si="28"/>
        <v>62513000</v>
      </c>
      <c r="K144" s="63">
        <f t="shared" si="28"/>
        <v>63764000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767196714</v>
      </c>
      <c r="D146" s="29">
        <f t="shared" ref="D146:K146" si="29">D156+D159+D160+D163+D166+D167+SUM(D170:D176)+D179</f>
        <v>822905431</v>
      </c>
      <c r="E146" s="30">
        <f t="shared" si="29"/>
        <v>832170572</v>
      </c>
      <c r="F146" s="31">
        <f t="shared" si="29"/>
        <v>802712907</v>
      </c>
      <c r="G146" s="29">
        <f t="shared" si="29"/>
        <v>804091441</v>
      </c>
      <c r="H146" s="32">
        <f t="shared" si="29"/>
        <v>804091441</v>
      </c>
      <c r="I146" s="33">
        <f t="shared" si="29"/>
        <v>807044659</v>
      </c>
      <c r="J146" s="29">
        <f t="shared" si="29"/>
        <v>774286767</v>
      </c>
      <c r="K146" s="30">
        <f t="shared" si="29"/>
        <v>744433527</v>
      </c>
    </row>
    <row r="147" spans="1:11" ht="13.15" customHeight="1" x14ac:dyDescent="0.25">
      <c r="A147" s="35" t="s">
        <v>19</v>
      </c>
      <c r="B147" s="28" t="s">
        <v>20</v>
      </c>
      <c r="C147" s="36">
        <v>215504268</v>
      </c>
      <c r="D147" s="36">
        <v>226874717</v>
      </c>
      <c r="E147" s="37">
        <v>228289149</v>
      </c>
      <c r="F147" s="38">
        <v>225607717</v>
      </c>
      <c r="G147" s="36">
        <v>223610251</v>
      </c>
      <c r="H147" s="39">
        <v>223610251</v>
      </c>
      <c r="I147" s="40">
        <v>225545634</v>
      </c>
      <c r="J147" s="36">
        <v>219593559</v>
      </c>
      <c r="K147" s="37">
        <v>213367689</v>
      </c>
    </row>
    <row r="148" spans="1:11" ht="13.15" customHeight="1" x14ac:dyDescent="0.25">
      <c r="A148" s="35" t="s">
        <v>21</v>
      </c>
      <c r="B148" s="28" t="s">
        <v>20</v>
      </c>
      <c r="C148" s="36">
        <v>-22370289</v>
      </c>
      <c r="D148" s="36">
        <v>-36171194</v>
      </c>
      <c r="E148" s="37">
        <v>-36171194</v>
      </c>
      <c r="F148" s="38">
        <v>-36171194</v>
      </c>
      <c r="G148" s="36">
        <v>-36171194</v>
      </c>
      <c r="H148" s="39">
        <v>-36171194</v>
      </c>
      <c r="I148" s="40">
        <v>-36171194</v>
      </c>
      <c r="J148" s="36">
        <v>-36171194</v>
      </c>
      <c r="K148" s="37">
        <v>-36171194</v>
      </c>
    </row>
    <row r="149" spans="1:11" ht="13.15" customHeight="1" x14ac:dyDescent="0.25">
      <c r="A149" s="35" t="s">
        <v>22</v>
      </c>
      <c r="B149" s="28" t="s">
        <v>20</v>
      </c>
      <c r="C149" s="36">
        <v>26856072</v>
      </c>
      <c r="D149" s="36">
        <v>76892690</v>
      </c>
      <c r="E149" s="37">
        <v>76892690</v>
      </c>
      <c r="F149" s="38">
        <v>71824890</v>
      </c>
      <c r="G149" s="36">
        <v>71824890</v>
      </c>
      <c r="H149" s="39">
        <v>71824890</v>
      </c>
      <c r="I149" s="40">
        <v>75576568</v>
      </c>
      <c r="J149" s="36">
        <v>76337106</v>
      </c>
      <c r="K149" s="37">
        <v>72948629</v>
      </c>
    </row>
    <row r="150" spans="1:11" ht="13.15" customHeight="1" x14ac:dyDescent="0.25">
      <c r="A150" s="35" t="s">
        <v>23</v>
      </c>
      <c r="B150" s="28" t="s">
        <v>20</v>
      </c>
      <c r="C150" s="36">
        <v>184696698</v>
      </c>
      <c r="D150" s="36">
        <v>180711010</v>
      </c>
      <c r="E150" s="37">
        <v>180711009</v>
      </c>
      <c r="F150" s="38">
        <v>183687313</v>
      </c>
      <c r="G150" s="36">
        <v>183687313</v>
      </c>
      <c r="H150" s="39">
        <v>183687313</v>
      </c>
      <c r="I150" s="40">
        <v>183510178</v>
      </c>
      <c r="J150" s="36">
        <v>171725484</v>
      </c>
      <c r="K150" s="37">
        <v>166293198</v>
      </c>
    </row>
    <row r="151" spans="1:11" ht="13.15" customHeight="1" x14ac:dyDescent="0.25">
      <c r="A151" s="35" t="s">
        <v>24</v>
      </c>
      <c r="B151" s="28" t="s">
        <v>20</v>
      </c>
      <c r="C151" s="36">
        <v>215108478</v>
      </c>
      <c r="D151" s="36">
        <v>226380258</v>
      </c>
      <c r="E151" s="37">
        <v>226380257</v>
      </c>
      <c r="F151" s="38">
        <v>221273464</v>
      </c>
      <c r="G151" s="36">
        <v>221273464</v>
      </c>
      <c r="H151" s="39">
        <v>221273464</v>
      </c>
      <c r="I151" s="40">
        <v>220945017</v>
      </c>
      <c r="J151" s="36">
        <v>213187536</v>
      </c>
      <c r="K151" s="37">
        <v>206742842</v>
      </c>
    </row>
    <row r="152" spans="1:11" ht="13.15" customHeight="1" x14ac:dyDescent="0.25">
      <c r="A152" s="35" t="s">
        <v>25</v>
      </c>
      <c r="B152" s="28" t="s">
        <v>20</v>
      </c>
      <c r="C152" s="36">
        <v>23141887</v>
      </c>
      <c r="D152" s="36">
        <v>22015073</v>
      </c>
      <c r="E152" s="37">
        <v>22015073</v>
      </c>
      <c r="F152" s="38">
        <v>20028573</v>
      </c>
      <c r="G152" s="36">
        <v>20028573</v>
      </c>
      <c r="H152" s="39">
        <v>20028573</v>
      </c>
      <c r="I152" s="40">
        <v>19931234</v>
      </c>
      <c r="J152" s="36">
        <v>17478364</v>
      </c>
      <c r="K152" s="37">
        <v>14912662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642937114</v>
      </c>
      <c r="D156" s="36">
        <f t="shared" ref="D156:K156" si="30">SUM(D147:D155)</f>
        <v>696702554</v>
      </c>
      <c r="E156" s="37">
        <f t="shared" si="30"/>
        <v>698116984</v>
      </c>
      <c r="F156" s="38">
        <f t="shared" si="30"/>
        <v>686250763</v>
      </c>
      <c r="G156" s="36">
        <f t="shared" si="30"/>
        <v>684253297</v>
      </c>
      <c r="H156" s="39">
        <f t="shared" si="30"/>
        <v>684253297</v>
      </c>
      <c r="I156" s="40">
        <f t="shared" si="30"/>
        <v>689337437</v>
      </c>
      <c r="J156" s="36">
        <f t="shared" si="30"/>
        <v>662150855</v>
      </c>
      <c r="K156" s="37">
        <f t="shared" si="30"/>
        <v>638093826</v>
      </c>
    </row>
    <row r="157" spans="1:11" ht="0.95" customHeight="1" x14ac:dyDescent="0.25">
      <c r="A157" s="47"/>
      <c r="B157" s="48" t="s">
        <v>20</v>
      </c>
      <c r="C157" s="36">
        <v>30500612</v>
      </c>
      <c r="D157" s="36">
        <v>29076002</v>
      </c>
      <c r="E157" s="37">
        <v>29076003</v>
      </c>
      <c r="F157" s="38">
        <v>27870202</v>
      </c>
      <c r="G157" s="36">
        <v>27870202</v>
      </c>
      <c r="H157" s="39">
        <v>27870202</v>
      </c>
      <c r="I157" s="40">
        <v>27811118</v>
      </c>
      <c r="J157" s="36">
        <v>26791237</v>
      </c>
      <c r="K157" s="37">
        <v>25724441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30500612</v>
      </c>
      <c r="D159" s="36">
        <v>29076002</v>
      </c>
      <c r="E159" s="37">
        <v>29076003</v>
      </c>
      <c r="F159" s="38">
        <v>27870202</v>
      </c>
      <c r="G159" s="36">
        <v>27870202</v>
      </c>
      <c r="H159" s="39">
        <v>27870202</v>
      </c>
      <c r="I159" s="40">
        <v>27811118</v>
      </c>
      <c r="J159" s="36">
        <v>26791237</v>
      </c>
      <c r="K159" s="37">
        <v>25724441</v>
      </c>
    </row>
    <row r="160" spans="1:11" ht="13.15" customHeight="1" x14ac:dyDescent="0.25">
      <c r="A160" s="46" t="s">
        <v>114</v>
      </c>
      <c r="B160" s="28" t="s">
        <v>20</v>
      </c>
      <c r="C160" s="36">
        <v>322483</v>
      </c>
      <c r="D160" s="36">
        <v>322483</v>
      </c>
      <c r="E160" s="37">
        <v>322483</v>
      </c>
      <c r="F160" s="38">
        <v>322483</v>
      </c>
      <c r="G160" s="36">
        <v>322483</v>
      </c>
      <c r="H160" s="39">
        <v>322483</v>
      </c>
      <c r="I160" s="40">
        <v>322483</v>
      </c>
      <c r="J160" s="36">
        <v>322483</v>
      </c>
      <c r="K160" s="37">
        <v>322483</v>
      </c>
    </row>
    <row r="161" spans="1:11" ht="0.95" customHeight="1" x14ac:dyDescent="0.25">
      <c r="A161" s="47"/>
      <c r="B161" s="28" t="s">
        <v>20</v>
      </c>
      <c r="C161" s="1">
        <v>21865883</v>
      </c>
      <c r="D161" s="1">
        <v>22609323</v>
      </c>
      <c r="E161" s="2">
        <v>22609323</v>
      </c>
      <c r="F161" s="3">
        <v>22609323</v>
      </c>
      <c r="G161" s="1">
        <v>22609323</v>
      </c>
      <c r="H161" s="4">
        <v>22609323</v>
      </c>
      <c r="I161" s="5">
        <v>22609323</v>
      </c>
      <c r="J161" s="1">
        <v>22609323</v>
      </c>
      <c r="K161" s="2">
        <v>22609323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21865883</v>
      </c>
      <c r="D163" s="36">
        <v>22609323</v>
      </c>
      <c r="E163" s="37">
        <v>22609323</v>
      </c>
      <c r="F163" s="38">
        <v>22609323</v>
      </c>
      <c r="G163" s="36">
        <v>22609323</v>
      </c>
      <c r="H163" s="39">
        <v>22609323</v>
      </c>
      <c r="I163" s="40">
        <v>22609323</v>
      </c>
      <c r="J163" s="36">
        <v>22609323</v>
      </c>
      <c r="K163" s="37">
        <v>22609323</v>
      </c>
    </row>
    <row r="164" spans="1:11" ht="0.95" customHeight="1" x14ac:dyDescent="0.25">
      <c r="A164" s="47"/>
      <c r="B164" s="48" t="s">
        <v>20</v>
      </c>
      <c r="C164" s="36">
        <v>42959108</v>
      </c>
      <c r="D164" s="36">
        <v>41343845</v>
      </c>
      <c r="E164" s="37">
        <v>41343845</v>
      </c>
      <c r="F164" s="38">
        <v>39347785</v>
      </c>
      <c r="G164" s="36">
        <v>39347785</v>
      </c>
      <c r="H164" s="39">
        <v>39347785</v>
      </c>
      <c r="I164" s="40">
        <v>39249978</v>
      </c>
      <c r="J164" s="36">
        <v>37519894</v>
      </c>
      <c r="K164" s="37">
        <v>35710226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42959108</v>
      </c>
      <c r="D166" s="36">
        <v>41343845</v>
      </c>
      <c r="E166" s="37">
        <v>41343845</v>
      </c>
      <c r="F166" s="38">
        <v>39347785</v>
      </c>
      <c r="G166" s="36">
        <v>39347785</v>
      </c>
      <c r="H166" s="39">
        <v>39347785</v>
      </c>
      <c r="I166" s="40">
        <v>39249978</v>
      </c>
      <c r="J166" s="36">
        <v>37519894</v>
      </c>
      <c r="K166" s="37">
        <v>35710226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2853360</v>
      </c>
      <c r="D168" s="1">
        <v>1466441</v>
      </c>
      <c r="E168" s="2">
        <v>1466441</v>
      </c>
      <c r="F168" s="3">
        <v>-204360</v>
      </c>
      <c r="G168" s="1">
        <v>-204360</v>
      </c>
      <c r="H168" s="4">
        <v>-204360</v>
      </c>
      <c r="I168" s="5">
        <v>-286229</v>
      </c>
      <c r="J168" s="1">
        <v>-2012129</v>
      </c>
      <c r="K168" s="2">
        <v>-3817420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2853360</v>
      </c>
      <c r="D170" s="36">
        <v>1466441</v>
      </c>
      <c r="E170" s="37">
        <v>1466441</v>
      </c>
      <c r="F170" s="38">
        <v>-204360</v>
      </c>
      <c r="G170" s="36">
        <v>-204360</v>
      </c>
      <c r="H170" s="39">
        <v>-204360</v>
      </c>
      <c r="I170" s="40">
        <v>-286229</v>
      </c>
      <c r="J170" s="36">
        <v>-2012129</v>
      </c>
      <c r="K170" s="37">
        <v>-3817420</v>
      </c>
    </row>
    <row r="171" spans="1:11" ht="13.15" customHeight="1" x14ac:dyDescent="0.25">
      <c r="A171" s="46" t="s">
        <v>43</v>
      </c>
      <c r="B171" s="28" t="s">
        <v>20</v>
      </c>
      <c r="C171" s="1">
        <v>998687</v>
      </c>
      <c r="D171" s="1">
        <v>892040</v>
      </c>
      <c r="E171" s="2">
        <v>2117236</v>
      </c>
      <c r="F171" s="3">
        <v>-53961</v>
      </c>
      <c r="G171" s="1">
        <v>406039</v>
      </c>
      <c r="H171" s="4">
        <v>406039</v>
      </c>
      <c r="I171" s="5">
        <v>-142275</v>
      </c>
      <c r="J171" s="1">
        <v>-728035</v>
      </c>
      <c r="K171" s="2">
        <v>-1340740</v>
      </c>
    </row>
    <row r="172" spans="1:11" ht="13.15" customHeight="1" x14ac:dyDescent="0.25">
      <c r="A172" s="46" t="s">
        <v>44</v>
      </c>
      <c r="B172" s="28" t="s">
        <v>20</v>
      </c>
      <c r="C172" s="36">
        <v>960649</v>
      </c>
      <c r="D172" s="36">
        <v>840581</v>
      </c>
      <c r="E172" s="37">
        <v>1082181</v>
      </c>
      <c r="F172" s="38">
        <v>-200419</v>
      </c>
      <c r="G172" s="36">
        <v>745581</v>
      </c>
      <c r="H172" s="39">
        <v>745581</v>
      </c>
      <c r="I172" s="40">
        <v>344376</v>
      </c>
      <c r="J172" s="36">
        <v>23777</v>
      </c>
      <c r="K172" s="37">
        <v>-311570</v>
      </c>
    </row>
    <row r="173" spans="1:11" ht="13.15" customHeight="1" x14ac:dyDescent="0.25">
      <c r="A173" s="46" t="s">
        <v>45</v>
      </c>
      <c r="B173" s="28" t="s">
        <v>20</v>
      </c>
      <c r="C173" s="36">
        <v>82970</v>
      </c>
      <c r="D173" s="36">
        <v>123011</v>
      </c>
      <c r="E173" s="37">
        <v>5048515</v>
      </c>
      <c r="F173" s="38">
        <v>-892660</v>
      </c>
      <c r="G173" s="36">
        <v>-622660</v>
      </c>
      <c r="H173" s="39">
        <v>-622660</v>
      </c>
      <c r="I173" s="40">
        <v>-973898</v>
      </c>
      <c r="J173" s="36">
        <v>-1003898</v>
      </c>
      <c r="K173" s="37">
        <v>-1003898</v>
      </c>
    </row>
    <row r="174" spans="1:11" ht="13.15" customHeight="1" x14ac:dyDescent="0.25">
      <c r="A174" s="46" t="s">
        <v>46</v>
      </c>
      <c r="B174" s="48" t="s">
        <v>20</v>
      </c>
      <c r="C174" s="36">
        <v>817184</v>
      </c>
      <c r="D174" s="36">
        <v>6630487</v>
      </c>
      <c r="E174" s="37">
        <v>8088897</v>
      </c>
      <c r="F174" s="38">
        <v>4765087</v>
      </c>
      <c r="G174" s="36">
        <v>6465087</v>
      </c>
      <c r="H174" s="39">
        <v>6465087</v>
      </c>
      <c r="I174" s="40">
        <v>5873682</v>
      </c>
      <c r="J174" s="36">
        <v>5714596</v>
      </c>
      <c r="K174" s="37">
        <v>5548192</v>
      </c>
    </row>
    <row r="175" spans="1:11" ht="13.15" customHeight="1" x14ac:dyDescent="0.25">
      <c r="A175" s="46" t="s">
        <v>47</v>
      </c>
      <c r="B175" s="28" t="s">
        <v>20</v>
      </c>
      <c r="C175" s="36">
        <v>22898664</v>
      </c>
      <c r="D175" s="36">
        <v>22898664</v>
      </c>
      <c r="E175" s="37">
        <v>22898664</v>
      </c>
      <c r="F175" s="38">
        <v>22898664</v>
      </c>
      <c r="G175" s="36">
        <v>22898664</v>
      </c>
      <c r="H175" s="39">
        <v>22898664</v>
      </c>
      <c r="I175" s="40">
        <v>22898664</v>
      </c>
      <c r="J175" s="36">
        <v>22898664</v>
      </c>
      <c r="K175" s="37">
        <v>22898664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767196714</v>
      </c>
      <c r="D180" s="62">
        <f t="shared" ref="D180:K180" si="31">D156+D159+D160+D163+D166+D167+SUM(D170:D176)+D179</f>
        <v>822905431</v>
      </c>
      <c r="E180" s="63">
        <f t="shared" si="31"/>
        <v>832170572</v>
      </c>
      <c r="F180" s="64">
        <f t="shared" si="31"/>
        <v>802712907</v>
      </c>
      <c r="G180" s="62">
        <f t="shared" si="31"/>
        <v>804091441</v>
      </c>
      <c r="H180" s="65">
        <f t="shared" si="31"/>
        <v>804091441</v>
      </c>
      <c r="I180" s="66">
        <f t="shared" si="31"/>
        <v>807044659</v>
      </c>
      <c r="J180" s="62">
        <f t="shared" si="31"/>
        <v>774286767</v>
      </c>
      <c r="K180" s="63">
        <f t="shared" si="31"/>
        <v>744433527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29391061</v>
      </c>
      <c r="D183" s="36">
        <v>32108557</v>
      </c>
      <c r="E183" s="37">
        <v>11332</v>
      </c>
      <c r="F183" s="38">
        <v>28454030</v>
      </c>
      <c r="G183" s="36">
        <v>30451496</v>
      </c>
      <c r="H183" s="39">
        <v>30451496</v>
      </c>
      <c r="I183" s="40">
        <v>29848278</v>
      </c>
      <c r="J183" s="36">
        <v>28540382</v>
      </c>
      <c r="K183" s="37">
        <v>29853240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4802391</v>
      </c>
      <c r="D184" s="29">
        <f t="shared" ref="D184:K184" si="32">D194+D197+D198+D201+D204+D205+SUM(D208:D214)+D217</f>
        <v>2549861</v>
      </c>
      <c r="E184" s="30">
        <f t="shared" si="32"/>
        <v>4082825</v>
      </c>
      <c r="F184" s="31">
        <f t="shared" si="32"/>
        <v>10575000</v>
      </c>
      <c r="G184" s="29">
        <f t="shared" si="32"/>
        <v>10495870</v>
      </c>
      <c r="H184" s="32">
        <f t="shared" si="32"/>
        <v>10495870</v>
      </c>
      <c r="I184" s="33">
        <f t="shared" si="32"/>
        <v>10294912</v>
      </c>
      <c r="J184" s="29">
        <f t="shared" si="32"/>
        <v>2290530</v>
      </c>
      <c r="K184" s="30">
        <f t="shared" si="32"/>
        <v>2395894</v>
      </c>
    </row>
    <row r="185" spans="1:11" ht="13.15" customHeight="1" x14ac:dyDescent="0.25">
      <c r="A185" s="35" t="s">
        <v>19</v>
      </c>
      <c r="B185" s="28" t="s">
        <v>20</v>
      </c>
      <c r="C185" s="36">
        <v>81328</v>
      </c>
      <c r="D185" s="36">
        <v>274671</v>
      </c>
      <c r="E185" s="37">
        <v>222238</v>
      </c>
      <c r="F185" s="38">
        <v>720000</v>
      </c>
      <c r="G185" s="36">
        <v>710870</v>
      </c>
      <c r="H185" s="39">
        <v>710870</v>
      </c>
      <c r="I185" s="40">
        <v>910478</v>
      </c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33172</v>
      </c>
      <c r="E186" s="37">
        <v>354637</v>
      </c>
      <c r="F186" s="38">
        <v>400000</v>
      </c>
      <c r="G186" s="36">
        <v>250000</v>
      </c>
      <c r="H186" s="39">
        <v>250000</v>
      </c>
      <c r="I186" s="40">
        <v>647826</v>
      </c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2737581</v>
      </c>
      <c r="D187" s="36"/>
      <c r="E187" s="37">
        <v>121086</v>
      </c>
      <c r="F187" s="38">
        <v>660000</v>
      </c>
      <c r="G187" s="36">
        <v>660000</v>
      </c>
      <c r="H187" s="39">
        <v>660000</v>
      </c>
      <c r="I187" s="40">
        <v>602035</v>
      </c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213691</v>
      </c>
      <c r="D188" s="36">
        <v>109800</v>
      </c>
      <c r="E188" s="37">
        <v>898881</v>
      </c>
      <c r="F188" s="38">
        <v>1560000</v>
      </c>
      <c r="G188" s="36">
        <v>2120000</v>
      </c>
      <c r="H188" s="39">
        <v>2120000</v>
      </c>
      <c r="I188" s="40">
        <v>1869897</v>
      </c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1205018</v>
      </c>
      <c r="D189" s="36">
        <v>1199030</v>
      </c>
      <c r="E189" s="37">
        <v>553350</v>
      </c>
      <c r="F189" s="38">
        <v>1830000</v>
      </c>
      <c r="G189" s="36">
        <v>2400000</v>
      </c>
      <c r="H189" s="39">
        <v>2400000</v>
      </c>
      <c r="I189" s="40">
        <v>1450356</v>
      </c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70706</v>
      </c>
      <c r="D190" s="36">
        <v>76164</v>
      </c>
      <c r="E190" s="37">
        <v>460138</v>
      </c>
      <c r="F190" s="38">
        <v>3000000</v>
      </c>
      <c r="G190" s="36">
        <v>1500000</v>
      </c>
      <c r="H190" s="39">
        <v>1500000</v>
      </c>
      <c r="I190" s="40">
        <v>2173913</v>
      </c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4308324</v>
      </c>
      <c r="D194" s="29">
        <f t="shared" ref="D194:K194" si="33">SUM(D185:D193)</f>
        <v>1692837</v>
      </c>
      <c r="E194" s="30">
        <f t="shared" si="33"/>
        <v>2610330</v>
      </c>
      <c r="F194" s="31">
        <f t="shared" si="33"/>
        <v>8170000</v>
      </c>
      <c r="G194" s="29">
        <f t="shared" si="33"/>
        <v>7640870</v>
      </c>
      <c r="H194" s="32">
        <f t="shared" si="33"/>
        <v>7640870</v>
      </c>
      <c r="I194" s="33">
        <f t="shared" si="33"/>
        <v>7654505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>
        <v>85694</v>
      </c>
      <c r="D195" s="36">
        <v>102110</v>
      </c>
      <c r="E195" s="37">
        <v>78370</v>
      </c>
      <c r="F195" s="38">
        <v>425000</v>
      </c>
      <c r="G195" s="36">
        <v>425000</v>
      </c>
      <c r="H195" s="39">
        <v>425000</v>
      </c>
      <c r="I195" s="40">
        <v>645000</v>
      </c>
      <c r="J195" s="36">
        <v>341087</v>
      </c>
      <c r="K195" s="37">
        <v>356777</v>
      </c>
    </row>
    <row r="196" spans="1:11" ht="13.15" customHeight="1" x14ac:dyDescent="0.25">
      <c r="A196" s="47" t="s">
        <v>32</v>
      </c>
      <c r="B196" s="28" t="s">
        <v>20</v>
      </c>
      <c r="C196" s="41">
        <v>10150</v>
      </c>
      <c r="D196" s="41">
        <v>18018</v>
      </c>
      <c r="E196" s="42">
        <v>92944</v>
      </c>
      <c r="F196" s="43">
        <v>642500</v>
      </c>
      <c r="G196" s="41">
        <v>642500</v>
      </c>
      <c r="H196" s="44">
        <v>642500</v>
      </c>
      <c r="I196" s="45">
        <v>668269</v>
      </c>
      <c r="J196" s="41">
        <v>607833</v>
      </c>
      <c r="K196" s="42">
        <v>635793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95844</v>
      </c>
      <c r="D197" s="49">
        <f t="shared" si="34"/>
        <v>120128</v>
      </c>
      <c r="E197" s="50">
        <f t="shared" si="34"/>
        <v>171314</v>
      </c>
      <c r="F197" s="51">
        <f t="shared" si="34"/>
        <v>1067500</v>
      </c>
      <c r="G197" s="49">
        <f t="shared" si="34"/>
        <v>1067500</v>
      </c>
      <c r="H197" s="52">
        <f t="shared" si="34"/>
        <v>1067500</v>
      </c>
      <c r="I197" s="53">
        <f t="shared" si="34"/>
        <v>1313269</v>
      </c>
      <c r="J197" s="49">
        <f t="shared" si="34"/>
        <v>948920</v>
      </c>
      <c r="K197" s="50">
        <f t="shared" si="34"/>
        <v>992570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52743</v>
      </c>
      <c r="D202" s="36">
        <v>117018</v>
      </c>
      <c r="E202" s="37">
        <v>87403</v>
      </c>
      <c r="F202" s="38">
        <v>487500</v>
      </c>
      <c r="G202" s="36">
        <v>487500</v>
      </c>
      <c r="H202" s="39">
        <v>487500</v>
      </c>
      <c r="I202" s="40">
        <v>368243</v>
      </c>
      <c r="J202" s="36">
        <v>318348</v>
      </c>
      <c r="K202" s="37">
        <v>332992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52743</v>
      </c>
      <c r="D204" s="49">
        <f t="shared" si="36"/>
        <v>117018</v>
      </c>
      <c r="E204" s="50">
        <f t="shared" si="36"/>
        <v>87403</v>
      </c>
      <c r="F204" s="51">
        <f t="shared" si="36"/>
        <v>487500</v>
      </c>
      <c r="G204" s="49">
        <f t="shared" si="36"/>
        <v>487500</v>
      </c>
      <c r="H204" s="52">
        <f t="shared" si="36"/>
        <v>487500</v>
      </c>
      <c r="I204" s="53">
        <f t="shared" si="36"/>
        <v>368243</v>
      </c>
      <c r="J204" s="49">
        <f t="shared" si="36"/>
        <v>318348</v>
      </c>
      <c r="K204" s="50">
        <f t="shared" si="36"/>
        <v>332992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>
        <v>18243</v>
      </c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54199</v>
      </c>
      <c r="D211" s="36">
        <v>21162</v>
      </c>
      <c r="E211" s="37">
        <v>76433</v>
      </c>
      <c r="F211" s="38">
        <v>100000</v>
      </c>
      <c r="G211" s="36">
        <v>100000</v>
      </c>
      <c r="H211" s="39">
        <v>100000</v>
      </c>
      <c r="I211" s="40">
        <v>156522</v>
      </c>
      <c r="J211" s="36">
        <v>113696</v>
      </c>
      <c r="K211" s="37">
        <v>118926</v>
      </c>
    </row>
    <row r="212" spans="1:11" ht="13.15" customHeight="1" x14ac:dyDescent="0.25">
      <c r="A212" s="46" t="s">
        <v>46</v>
      </c>
      <c r="B212" s="48" t="s">
        <v>20</v>
      </c>
      <c r="C212" s="36">
        <v>291281</v>
      </c>
      <c r="D212" s="36">
        <v>598716</v>
      </c>
      <c r="E212" s="37">
        <v>1137345</v>
      </c>
      <c r="F212" s="38">
        <v>750000</v>
      </c>
      <c r="G212" s="36">
        <v>1200000</v>
      </c>
      <c r="H212" s="39">
        <v>1200000</v>
      </c>
      <c r="I212" s="40">
        <v>784130</v>
      </c>
      <c r="J212" s="36">
        <v>909566</v>
      </c>
      <c r="K212" s="37">
        <v>951406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34193452</v>
      </c>
      <c r="D219" s="62">
        <f t="shared" si="39"/>
        <v>34658418</v>
      </c>
      <c r="E219" s="63">
        <f t="shared" si="39"/>
        <v>4094157</v>
      </c>
      <c r="F219" s="64">
        <f t="shared" si="39"/>
        <v>39029030</v>
      </c>
      <c r="G219" s="62">
        <f t="shared" si="39"/>
        <v>40947366</v>
      </c>
      <c r="H219" s="65">
        <f t="shared" si="39"/>
        <v>40947366</v>
      </c>
      <c r="I219" s="66">
        <f t="shared" si="39"/>
        <v>40143190</v>
      </c>
      <c r="J219" s="62">
        <f t="shared" si="39"/>
        <v>30830912</v>
      </c>
      <c r="K219" s="63">
        <f t="shared" si="39"/>
        <v>32249134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0.20286152137173469</v>
      </c>
      <c r="D221" s="6">
        <f t="shared" si="40"/>
        <v>0.80241567138181347</v>
      </c>
      <c r="E221" s="7">
        <f t="shared" si="40"/>
        <v>0.59274545696771574</v>
      </c>
      <c r="F221" s="8">
        <f t="shared" si="40"/>
        <v>0.80982418947699897</v>
      </c>
      <c r="G221" s="6">
        <f t="shared" si="40"/>
        <v>0.59671866971004461</v>
      </c>
      <c r="H221" s="9">
        <f t="shared" si="40"/>
        <v>0.59671866971004461</v>
      </c>
      <c r="I221" s="10">
        <f t="shared" si="40"/>
        <v>0.66337007306969653</v>
      </c>
      <c r="J221" s="6">
        <f t="shared" si="40"/>
        <v>0.7407673283956937</v>
      </c>
      <c r="K221" s="7">
        <f t="shared" si="40"/>
        <v>0.69330010664324693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1.2047415028671473</v>
      </c>
      <c r="D222" s="6">
        <f t="shared" si="41"/>
        <v>3.0730321203783775</v>
      </c>
      <c r="E222" s="7">
        <f t="shared" si="41"/>
        <v>4397.0080303565128</v>
      </c>
      <c r="F222" s="8">
        <f t="shared" si="41"/>
        <v>1.2618982618630823</v>
      </c>
      <c r="G222" s="6">
        <f t="shared" si="41"/>
        <v>0.81623411867843865</v>
      </c>
      <c r="H222" s="9">
        <f t="shared" si="41"/>
        <v>0.81623411867843865</v>
      </c>
      <c r="I222" s="10">
        <f t="shared" si="41"/>
        <v>1.4011039765845119</v>
      </c>
      <c r="J222" s="6">
        <f t="shared" si="41"/>
        <v>1.622528668326864</v>
      </c>
      <c r="K222" s="7">
        <f t="shared" si="41"/>
        <v>1.4808304894209139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6.2856803816292604E-3</v>
      </c>
      <c r="D223" s="6">
        <f t="shared" si="42"/>
        <v>3.1053583483738197E-3</v>
      </c>
      <c r="E223" s="7">
        <f t="shared" si="42"/>
        <v>4.9168054349871659E-3</v>
      </c>
      <c r="F223" s="8">
        <f t="shared" si="42"/>
        <v>1.3176013862557073E-2</v>
      </c>
      <c r="G223" s="6">
        <f t="shared" si="42"/>
        <v>1.3054997927182455E-2</v>
      </c>
      <c r="H223" s="9">
        <f t="shared" si="42"/>
        <v>1.3054997927182455E-2</v>
      </c>
      <c r="I223" s="10">
        <f t="shared" si="42"/>
        <v>1.2756883244605116E-2</v>
      </c>
      <c r="J223" s="6">
        <f t="shared" si="42"/>
        <v>2.9518036394232516E-3</v>
      </c>
      <c r="K223" s="7">
        <f t="shared" si="42"/>
        <v>3.2033732038843758E-3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5.263078997746385E-2</v>
      </c>
      <c r="D224" s="6">
        <f t="shared" si="43"/>
        <v>0.12327177341716747</v>
      </c>
      <c r="E224" s="7">
        <f t="shared" si="43"/>
        <v>6.4921617824578892E-2</v>
      </c>
      <c r="F224" s="8">
        <f t="shared" si="43"/>
        <v>5.7913522398371331E-2</v>
      </c>
      <c r="G224" s="6">
        <f t="shared" si="43"/>
        <v>4.3970887103494644E-2</v>
      </c>
      <c r="H224" s="9">
        <f t="shared" si="43"/>
        <v>4.3970887103494644E-2</v>
      </c>
      <c r="I224" s="10">
        <f t="shared" si="43"/>
        <v>6.4578575238011304E-2</v>
      </c>
      <c r="J224" s="6">
        <f t="shared" si="43"/>
        <v>6.2628344348915149E-2</v>
      </c>
      <c r="K224" s="7">
        <f t="shared" si="43"/>
        <v>6.231007943027022E-2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55719945</v>
      </c>
      <c r="D5" s="29">
        <f t="shared" ref="D5:K5" si="0">D15+D18+D19+D22+D25+D26+SUM(D29:D35)+D38</f>
        <v>158513941</v>
      </c>
      <c r="E5" s="30">
        <f t="shared" si="0"/>
        <v>144150721</v>
      </c>
      <c r="F5" s="31">
        <f t="shared" si="0"/>
        <v>26117927</v>
      </c>
      <c r="G5" s="29">
        <f t="shared" si="0"/>
        <v>32297793</v>
      </c>
      <c r="H5" s="32">
        <f t="shared" si="0"/>
        <v>32297793</v>
      </c>
      <c r="I5" s="33">
        <f t="shared" si="0"/>
        <v>52798305</v>
      </c>
      <c r="J5" s="29">
        <f t="shared" si="0"/>
        <v>31309498</v>
      </c>
      <c r="K5" s="30">
        <f t="shared" si="0"/>
        <v>26900907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3339130</v>
      </c>
      <c r="G6" s="36">
        <v>5939130</v>
      </c>
      <c r="H6" s="39">
        <v>5939130</v>
      </c>
      <c r="I6" s="40">
        <v>150000</v>
      </c>
      <c r="J6" s="36">
        <v>20000000</v>
      </c>
      <c r="K6" s="37">
        <v>8709360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11280651</v>
      </c>
      <c r="D8" s="36">
        <v>6130873</v>
      </c>
      <c r="E8" s="37">
        <v>-2306762</v>
      </c>
      <c r="F8" s="38">
        <v>19652173</v>
      </c>
      <c r="G8" s="36">
        <v>4701835</v>
      </c>
      <c r="H8" s="39">
        <v>4701835</v>
      </c>
      <c r="I8" s="40">
        <v>3754783</v>
      </c>
      <c r="J8" s="36">
        <v>7313043</v>
      </c>
      <c r="K8" s="37">
        <v>9072174</v>
      </c>
    </row>
    <row r="9" spans="1:11" ht="13.15" customHeight="1" x14ac:dyDescent="0.25">
      <c r="A9" s="35" t="s">
        <v>23</v>
      </c>
      <c r="B9" s="28" t="s">
        <v>20</v>
      </c>
      <c r="C9" s="36">
        <v>851876</v>
      </c>
      <c r="D9" s="36">
        <v>96161308</v>
      </c>
      <c r="E9" s="37">
        <v>124058274</v>
      </c>
      <c r="F9" s="38"/>
      <c r="G9" s="36">
        <v>10625260</v>
      </c>
      <c r="H9" s="39">
        <v>10625260</v>
      </c>
      <c r="I9" s="40">
        <v>11975457</v>
      </c>
      <c r="J9" s="36">
        <v>50000</v>
      </c>
      <c r="K9" s="37"/>
    </row>
    <row r="10" spans="1:11" ht="13.15" customHeight="1" x14ac:dyDescent="0.25">
      <c r="A10" s="35" t="s">
        <v>24</v>
      </c>
      <c r="B10" s="28" t="s">
        <v>20</v>
      </c>
      <c r="C10" s="36">
        <v>36366630</v>
      </c>
      <c r="D10" s="36">
        <v>16550954</v>
      </c>
      <c r="E10" s="37">
        <v>164014</v>
      </c>
      <c r="F10" s="38">
        <v>304347</v>
      </c>
      <c r="G10" s="36">
        <v>414986</v>
      </c>
      <c r="H10" s="39">
        <v>414986</v>
      </c>
      <c r="I10" s="40">
        <v>1526761</v>
      </c>
      <c r="J10" s="36">
        <v>2055151</v>
      </c>
      <c r="K10" s="37">
        <v>5000000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281764</v>
      </c>
      <c r="E11" s="37">
        <v>23438</v>
      </c>
      <c r="F11" s="38"/>
      <c r="G11" s="36">
        <v>80188</v>
      </c>
      <c r="H11" s="39">
        <v>80188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23180</v>
      </c>
      <c r="D14" s="41">
        <v>46608</v>
      </c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48522337</v>
      </c>
      <c r="D15" s="29">
        <f t="shared" ref="D15:K15" si="1">SUM(D6:D14)</f>
        <v>119171507</v>
      </c>
      <c r="E15" s="30">
        <f t="shared" si="1"/>
        <v>121938964</v>
      </c>
      <c r="F15" s="31">
        <f t="shared" si="1"/>
        <v>23295650</v>
      </c>
      <c r="G15" s="29">
        <f t="shared" si="1"/>
        <v>21761399</v>
      </c>
      <c r="H15" s="32">
        <f t="shared" si="1"/>
        <v>21761399</v>
      </c>
      <c r="I15" s="33">
        <f t="shared" si="1"/>
        <v>17407001</v>
      </c>
      <c r="J15" s="29">
        <f t="shared" si="1"/>
        <v>29418194</v>
      </c>
      <c r="K15" s="30">
        <f t="shared" si="1"/>
        <v>22781534</v>
      </c>
    </row>
    <row r="16" spans="1:11" ht="13.15" customHeight="1" x14ac:dyDescent="0.25">
      <c r="A16" s="47" t="s">
        <v>31</v>
      </c>
      <c r="B16" s="48" t="s">
        <v>20</v>
      </c>
      <c r="C16" s="36">
        <v>612431</v>
      </c>
      <c r="D16" s="36">
        <v>-2927871</v>
      </c>
      <c r="E16" s="37"/>
      <c r="F16" s="38">
        <v>750000</v>
      </c>
      <c r="G16" s="36">
        <v>750000</v>
      </c>
      <c r="H16" s="39">
        <v>750000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155000</v>
      </c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612431</v>
      </c>
      <c r="D18" s="49">
        <f t="shared" ref="D18:K18" si="2">SUM(D16:D17)</f>
        <v>-2772871</v>
      </c>
      <c r="E18" s="50">
        <f t="shared" si="2"/>
        <v>0</v>
      </c>
      <c r="F18" s="51">
        <f t="shared" si="2"/>
        <v>750000</v>
      </c>
      <c r="G18" s="49">
        <f t="shared" si="2"/>
        <v>750000</v>
      </c>
      <c r="H18" s="52">
        <f t="shared" si="2"/>
        <v>750000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843693</v>
      </c>
      <c r="D23" s="36">
        <v>777038</v>
      </c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843693</v>
      </c>
      <c r="D25" s="49">
        <f t="shared" si="4"/>
        <v>777038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976993</v>
      </c>
      <c r="D28" s="41">
        <v>579221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976993</v>
      </c>
      <c r="D29" s="29">
        <f t="shared" si="5"/>
        <v>579221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1167182</v>
      </c>
      <c r="D30" s="1">
        <v>1534495</v>
      </c>
      <c r="E30" s="2">
        <v>1677294</v>
      </c>
      <c r="F30" s="3"/>
      <c r="G30" s="1">
        <v>2624858</v>
      </c>
      <c r="H30" s="4">
        <v>2624858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1266568</v>
      </c>
      <c r="D31" s="36">
        <v>1470627</v>
      </c>
      <c r="E31" s="37">
        <v>1591448</v>
      </c>
      <c r="F31" s="38">
        <v>610000</v>
      </c>
      <c r="G31" s="36">
        <v>1371824</v>
      </c>
      <c r="H31" s="39">
        <v>1371824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2413407</v>
      </c>
      <c r="D32" s="36">
        <v>3010082</v>
      </c>
      <c r="E32" s="37">
        <v>2031243</v>
      </c>
      <c r="F32" s="38">
        <v>100000</v>
      </c>
      <c r="G32" s="36">
        <v>989435</v>
      </c>
      <c r="H32" s="39">
        <v>989435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-82666</v>
      </c>
      <c r="D33" s="36">
        <v>34743842</v>
      </c>
      <c r="E33" s="37">
        <v>16911772</v>
      </c>
      <c r="F33" s="38">
        <v>1362277</v>
      </c>
      <c r="G33" s="36">
        <v>4800277</v>
      </c>
      <c r="H33" s="39">
        <v>4800277</v>
      </c>
      <c r="I33" s="40">
        <v>35391304</v>
      </c>
      <c r="J33" s="36">
        <v>1891304</v>
      </c>
      <c r="K33" s="37">
        <v>4119373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-40220924</v>
      </c>
      <c r="D40" s="29">
        <f t="shared" ref="D40:K40" si="7">D50+D53+D54+D57+D60+D61+SUM(D64:D70)+D73</f>
        <v>1391019</v>
      </c>
      <c r="E40" s="30">
        <f t="shared" si="7"/>
        <v>131283</v>
      </c>
      <c r="F40" s="31">
        <f t="shared" si="7"/>
        <v>0</v>
      </c>
      <c r="G40" s="29">
        <f t="shared" si="7"/>
        <v>5083632</v>
      </c>
      <c r="H40" s="32">
        <f t="shared" si="7"/>
        <v>5083632</v>
      </c>
      <c r="I40" s="33">
        <f t="shared" si="7"/>
        <v>250000</v>
      </c>
      <c r="J40" s="29">
        <f t="shared" si="7"/>
        <v>100000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-38319509</v>
      </c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769461</v>
      </c>
      <c r="E43" s="37"/>
      <c r="F43" s="38"/>
      <c r="G43" s="36">
        <v>5000000</v>
      </c>
      <c r="H43" s="39">
        <v>5000000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8165</v>
      </c>
      <c r="D44" s="36">
        <v>275221</v>
      </c>
      <c r="E44" s="37">
        <v>131283</v>
      </c>
      <c r="F44" s="38"/>
      <c r="G44" s="36">
        <v>83632</v>
      </c>
      <c r="H44" s="39">
        <v>83632</v>
      </c>
      <c r="I44" s="40">
        <v>250000</v>
      </c>
      <c r="J44" s="36">
        <v>100000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>
        <v>346337</v>
      </c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-38311344</v>
      </c>
      <c r="D50" s="29">
        <f t="shared" ref="D50:K50" si="8">SUM(D41:D49)</f>
        <v>1391019</v>
      </c>
      <c r="E50" s="30">
        <f t="shared" si="8"/>
        <v>131283</v>
      </c>
      <c r="F50" s="31">
        <f t="shared" si="8"/>
        <v>0</v>
      </c>
      <c r="G50" s="29">
        <f t="shared" si="8"/>
        <v>5083632</v>
      </c>
      <c r="H50" s="32">
        <f t="shared" si="8"/>
        <v>5083632</v>
      </c>
      <c r="I50" s="33">
        <f t="shared" si="8"/>
        <v>250000</v>
      </c>
      <c r="J50" s="29">
        <f t="shared" si="8"/>
        <v>100000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-30269934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138981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-30130953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6148373</v>
      </c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6148373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22363000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22363000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-290000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10229394</v>
      </c>
      <c r="D75" s="29">
        <f t="shared" ref="D75:K75" si="14">D85+D88+D89+D92+D95+D96+SUM(D99:D105)+D108</f>
        <v>-28400012</v>
      </c>
      <c r="E75" s="30">
        <f t="shared" si="14"/>
        <v>-30316238</v>
      </c>
      <c r="F75" s="31">
        <f t="shared" si="14"/>
        <v>53224912</v>
      </c>
      <c r="G75" s="29">
        <f t="shared" si="14"/>
        <v>92779199</v>
      </c>
      <c r="H75" s="32">
        <f t="shared" si="14"/>
        <v>92779199</v>
      </c>
      <c r="I75" s="33">
        <f t="shared" si="14"/>
        <v>97313331</v>
      </c>
      <c r="J75" s="29">
        <f t="shared" si="14"/>
        <v>13944934</v>
      </c>
      <c r="K75" s="30">
        <f t="shared" si="14"/>
        <v>22989524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-41343161</v>
      </c>
      <c r="E76" s="37">
        <v>13241115</v>
      </c>
      <c r="F76" s="38"/>
      <c r="G76" s="36">
        <v>2752174</v>
      </c>
      <c r="H76" s="39">
        <v>2752174</v>
      </c>
      <c r="I76" s="40">
        <v>8595653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>
        <v>10435</v>
      </c>
      <c r="H77" s="39">
        <v>10435</v>
      </c>
      <c r="I77" s="40">
        <v>424348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-5093466</v>
      </c>
      <c r="E78" s="37">
        <v>-46761511</v>
      </c>
      <c r="F78" s="38"/>
      <c r="G78" s="36">
        <v>1371165</v>
      </c>
      <c r="H78" s="39">
        <v>1371165</v>
      </c>
      <c r="I78" s="40">
        <v>30347827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382960</v>
      </c>
      <c r="D79" s="36"/>
      <c r="E79" s="37"/>
      <c r="F79" s="38">
        <v>26086956</v>
      </c>
      <c r="G79" s="36">
        <v>45766497</v>
      </c>
      <c r="H79" s="39">
        <v>45766497</v>
      </c>
      <c r="I79" s="40">
        <v>16782608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10540005</v>
      </c>
      <c r="D80" s="36">
        <v>15120139</v>
      </c>
      <c r="E80" s="37">
        <v>3204158</v>
      </c>
      <c r="F80" s="38">
        <v>24080482</v>
      </c>
      <c r="G80" s="36">
        <v>35662414</v>
      </c>
      <c r="H80" s="39">
        <v>35662414</v>
      </c>
      <c r="I80" s="40">
        <v>40662895</v>
      </c>
      <c r="J80" s="36">
        <v>6944934</v>
      </c>
      <c r="K80" s="37">
        <v>20582398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4832362</v>
      </c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15755327</v>
      </c>
      <c r="D85" s="29">
        <f t="shared" ref="D85:K85" si="15">SUM(D76:D84)</f>
        <v>-31316488</v>
      </c>
      <c r="E85" s="30">
        <f t="shared" si="15"/>
        <v>-30316238</v>
      </c>
      <c r="F85" s="31">
        <f t="shared" si="15"/>
        <v>50167438</v>
      </c>
      <c r="G85" s="29">
        <f t="shared" si="15"/>
        <v>85562685</v>
      </c>
      <c r="H85" s="32">
        <f t="shared" si="15"/>
        <v>85562685</v>
      </c>
      <c r="I85" s="33">
        <f t="shared" si="15"/>
        <v>96813331</v>
      </c>
      <c r="J85" s="29">
        <f t="shared" si="15"/>
        <v>6944934</v>
      </c>
      <c r="K85" s="30">
        <f t="shared" si="15"/>
        <v>20582398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-5482511</v>
      </c>
      <c r="D87" s="41">
        <v>2844476</v>
      </c>
      <c r="E87" s="42"/>
      <c r="F87" s="43">
        <v>3057474</v>
      </c>
      <c r="G87" s="41">
        <v>7216514</v>
      </c>
      <c r="H87" s="44">
        <v>7216514</v>
      </c>
      <c r="I87" s="45">
        <v>500000</v>
      </c>
      <c r="J87" s="41">
        <v>7000000</v>
      </c>
      <c r="K87" s="42">
        <v>2407126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-5482511</v>
      </c>
      <c r="D88" s="49">
        <f t="shared" si="16"/>
        <v>2844476</v>
      </c>
      <c r="E88" s="50">
        <f t="shared" si="16"/>
        <v>0</v>
      </c>
      <c r="F88" s="51">
        <f t="shared" si="16"/>
        <v>3057474</v>
      </c>
      <c r="G88" s="49">
        <f t="shared" si="16"/>
        <v>7216514</v>
      </c>
      <c r="H88" s="52">
        <f t="shared" si="16"/>
        <v>7216514</v>
      </c>
      <c r="I88" s="53">
        <f t="shared" si="16"/>
        <v>500000</v>
      </c>
      <c r="J88" s="49">
        <f t="shared" si="16"/>
        <v>7000000</v>
      </c>
      <c r="K88" s="50">
        <f t="shared" si="16"/>
        <v>2407126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-43422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-43422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72000</v>
      </c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25728415</v>
      </c>
      <c r="D110" s="29">
        <f t="shared" ref="D110:K110" si="21">D120+D123+D124+D127+D130+D131+SUM(D134:D140)+D143</f>
        <v>131504948</v>
      </c>
      <c r="E110" s="30">
        <f t="shared" si="21"/>
        <v>113965766</v>
      </c>
      <c r="F110" s="31">
        <f t="shared" si="21"/>
        <v>79342839</v>
      </c>
      <c r="G110" s="29">
        <f t="shared" si="21"/>
        <v>130160624</v>
      </c>
      <c r="H110" s="32">
        <f t="shared" si="21"/>
        <v>130160624</v>
      </c>
      <c r="I110" s="33">
        <f t="shared" si="21"/>
        <v>150361636</v>
      </c>
      <c r="J110" s="29">
        <f t="shared" si="21"/>
        <v>45354432</v>
      </c>
      <c r="K110" s="30">
        <f t="shared" si="21"/>
        <v>49890431</v>
      </c>
    </row>
    <row r="111" spans="1:11" ht="13.15" customHeight="1" x14ac:dyDescent="0.25">
      <c r="A111" s="35" t="s">
        <v>19</v>
      </c>
      <c r="B111" s="28" t="s">
        <v>20</v>
      </c>
      <c r="C111" s="36">
        <v>-38319509</v>
      </c>
      <c r="D111" s="36">
        <v>-41343161</v>
      </c>
      <c r="E111" s="37">
        <v>13241115</v>
      </c>
      <c r="F111" s="38">
        <v>3339130</v>
      </c>
      <c r="G111" s="36">
        <v>8691304</v>
      </c>
      <c r="H111" s="39">
        <v>8691304</v>
      </c>
      <c r="I111" s="40">
        <v>8745653</v>
      </c>
      <c r="J111" s="36">
        <v>20000000</v>
      </c>
      <c r="K111" s="37">
        <v>8709360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10435</v>
      </c>
      <c r="H112" s="39">
        <v>10435</v>
      </c>
      <c r="I112" s="40">
        <v>424348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11280651</v>
      </c>
      <c r="D113" s="36">
        <v>1806868</v>
      </c>
      <c r="E113" s="37">
        <v>-49068273</v>
      </c>
      <c r="F113" s="38">
        <v>19652173</v>
      </c>
      <c r="G113" s="36">
        <v>11073000</v>
      </c>
      <c r="H113" s="39">
        <v>11073000</v>
      </c>
      <c r="I113" s="40">
        <v>34102610</v>
      </c>
      <c r="J113" s="36">
        <v>7313043</v>
      </c>
      <c r="K113" s="37">
        <v>9072174</v>
      </c>
    </row>
    <row r="114" spans="1:11" ht="13.15" customHeight="1" x14ac:dyDescent="0.25">
      <c r="A114" s="35" t="s">
        <v>23</v>
      </c>
      <c r="B114" s="28" t="s">
        <v>20</v>
      </c>
      <c r="C114" s="36">
        <v>1243001</v>
      </c>
      <c r="D114" s="36">
        <v>96436529</v>
      </c>
      <c r="E114" s="37">
        <v>124189557</v>
      </c>
      <c r="F114" s="38">
        <v>26086956</v>
      </c>
      <c r="G114" s="36">
        <v>56475389</v>
      </c>
      <c r="H114" s="39">
        <v>56475389</v>
      </c>
      <c r="I114" s="40">
        <v>29008065</v>
      </c>
      <c r="J114" s="36">
        <v>150000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46906635</v>
      </c>
      <c r="D115" s="36">
        <v>31671093</v>
      </c>
      <c r="E115" s="37">
        <v>3368172</v>
      </c>
      <c r="F115" s="38">
        <v>24384829</v>
      </c>
      <c r="G115" s="36">
        <v>36077400</v>
      </c>
      <c r="H115" s="39">
        <v>36077400</v>
      </c>
      <c r="I115" s="40">
        <v>42189656</v>
      </c>
      <c r="J115" s="36">
        <v>9000085</v>
      </c>
      <c r="K115" s="37">
        <v>25582398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281764</v>
      </c>
      <c r="E116" s="37">
        <v>23438</v>
      </c>
      <c r="F116" s="38"/>
      <c r="G116" s="36">
        <v>80188</v>
      </c>
      <c r="H116" s="39">
        <v>80188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4855542</v>
      </c>
      <c r="D119" s="41">
        <v>392945</v>
      </c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25966320</v>
      </c>
      <c r="D120" s="29">
        <f t="shared" ref="D120:K120" si="22">SUM(D111:D119)</f>
        <v>89246038</v>
      </c>
      <c r="E120" s="30">
        <f t="shared" si="22"/>
        <v>91754009</v>
      </c>
      <c r="F120" s="31">
        <f t="shared" si="22"/>
        <v>73463088</v>
      </c>
      <c r="G120" s="29">
        <f t="shared" si="22"/>
        <v>112407716</v>
      </c>
      <c r="H120" s="32">
        <f t="shared" si="22"/>
        <v>112407716</v>
      </c>
      <c r="I120" s="33">
        <f t="shared" si="22"/>
        <v>114470332</v>
      </c>
      <c r="J120" s="29">
        <f t="shared" si="22"/>
        <v>36463128</v>
      </c>
      <c r="K120" s="30">
        <f t="shared" si="22"/>
        <v>43363932</v>
      </c>
    </row>
    <row r="121" spans="1:11" ht="13.15" customHeight="1" x14ac:dyDescent="0.25">
      <c r="A121" s="47" t="s">
        <v>31</v>
      </c>
      <c r="B121" s="48" t="s">
        <v>20</v>
      </c>
      <c r="C121" s="36">
        <v>-29657503</v>
      </c>
      <c r="D121" s="36">
        <v>-2927871</v>
      </c>
      <c r="E121" s="37"/>
      <c r="F121" s="38">
        <v>750000</v>
      </c>
      <c r="G121" s="36">
        <v>750000</v>
      </c>
      <c r="H121" s="39">
        <v>750000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-5343530</v>
      </c>
      <c r="D122" s="41">
        <v>2999476</v>
      </c>
      <c r="E122" s="42"/>
      <c r="F122" s="43">
        <v>3057474</v>
      </c>
      <c r="G122" s="41">
        <v>7216514</v>
      </c>
      <c r="H122" s="44">
        <v>7216514</v>
      </c>
      <c r="I122" s="45">
        <v>500000</v>
      </c>
      <c r="J122" s="41">
        <v>7000000</v>
      </c>
      <c r="K122" s="42">
        <v>2407126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-35001033</v>
      </c>
      <c r="D123" s="49">
        <f t="shared" si="23"/>
        <v>71605</v>
      </c>
      <c r="E123" s="50">
        <f t="shared" si="23"/>
        <v>0</v>
      </c>
      <c r="F123" s="51">
        <f t="shared" si="23"/>
        <v>3807474</v>
      </c>
      <c r="G123" s="49">
        <f t="shared" si="23"/>
        <v>7966514</v>
      </c>
      <c r="H123" s="52">
        <f t="shared" si="23"/>
        <v>7966514</v>
      </c>
      <c r="I123" s="53">
        <f t="shared" si="23"/>
        <v>500000</v>
      </c>
      <c r="J123" s="49">
        <f t="shared" si="23"/>
        <v>7000000</v>
      </c>
      <c r="K123" s="50">
        <f t="shared" si="23"/>
        <v>2407126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6148373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6148373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23163271</v>
      </c>
      <c r="D128" s="36">
        <v>777038</v>
      </c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23163271</v>
      </c>
      <c r="D130" s="49">
        <f t="shared" si="25"/>
        <v>777038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976993</v>
      </c>
      <c r="D133" s="41">
        <v>579221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976993</v>
      </c>
      <c r="D134" s="29">
        <f t="shared" si="26"/>
        <v>579221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1167182</v>
      </c>
      <c r="D135" s="1">
        <v>1606495</v>
      </c>
      <c r="E135" s="2">
        <v>1677294</v>
      </c>
      <c r="F135" s="3"/>
      <c r="G135" s="1">
        <v>2624858</v>
      </c>
      <c r="H135" s="4">
        <v>2624858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1266568</v>
      </c>
      <c r="D136" s="36">
        <v>1470627</v>
      </c>
      <c r="E136" s="37">
        <v>1591448</v>
      </c>
      <c r="F136" s="38">
        <v>610000</v>
      </c>
      <c r="G136" s="36">
        <v>1371824</v>
      </c>
      <c r="H136" s="39">
        <v>1371824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2413407</v>
      </c>
      <c r="D137" s="36">
        <v>3010082</v>
      </c>
      <c r="E137" s="37">
        <v>2031243</v>
      </c>
      <c r="F137" s="38">
        <v>100000</v>
      </c>
      <c r="G137" s="36">
        <v>989435</v>
      </c>
      <c r="H137" s="39">
        <v>989435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-372666</v>
      </c>
      <c r="D138" s="36">
        <v>34743842</v>
      </c>
      <c r="E138" s="37">
        <v>16911772</v>
      </c>
      <c r="F138" s="38">
        <v>1362277</v>
      </c>
      <c r="G138" s="36">
        <v>4800277</v>
      </c>
      <c r="H138" s="39">
        <v>4800277</v>
      </c>
      <c r="I138" s="40">
        <v>35391304</v>
      </c>
      <c r="J138" s="36">
        <v>1891304</v>
      </c>
      <c r="K138" s="37">
        <v>4119373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25728415</v>
      </c>
      <c r="D144" s="62">
        <f t="shared" si="28"/>
        <v>131504948</v>
      </c>
      <c r="E144" s="63">
        <f t="shared" si="28"/>
        <v>113965766</v>
      </c>
      <c r="F144" s="64">
        <f t="shared" si="28"/>
        <v>79342839</v>
      </c>
      <c r="G144" s="62">
        <f t="shared" si="28"/>
        <v>130160624</v>
      </c>
      <c r="H144" s="65">
        <f t="shared" si="28"/>
        <v>130160624</v>
      </c>
      <c r="I144" s="66">
        <f t="shared" si="28"/>
        <v>150361636</v>
      </c>
      <c r="J144" s="62">
        <f t="shared" si="28"/>
        <v>45354432</v>
      </c>
      <c r="K144" s="63">
        <f t="shared" si="28"/>
        <v>49890431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2154481175</v>
      </c>
      <c r="D146" s="29">
        <f t="shared" ref="D146:K146" si="29">D156+D159+D160+D163+D166+D167+SUM(D170:D176)+D179</f>
        <v>2194617760</v>
      </c>
      <c r="E146" s="30">
        <f t="shared" si="29"/>
        <v>2236551104</v>
      </c>
      <c r="F146" s="31">
        <f t="shared" si="29"/>
        <v>2179767992</v>
      </c>
      <c r="G146" s="29">
        <f t="shared" si="29"/>
        <v>2337384301</v>
      </c>
      <c r="H146" s="32">
        <f t="shared" si="29"/>
        <v>2337384301</v>
      </c>
      <c r="I146" s="33">
        <f t="shared" si="29"/>
        <v>2369947890</v>
      </c>
      <c r="J146" s="29">
        <f t="shared" si="29"/>
        <v>2291418007</v>
      </c>
      <c r="K146" s="30">
        <f t="shared" si="29"/>
        <v>2212079932</v>
      </c>
    </row>
    <row r="147" spans="1:11" ht="13.15" customHeight="1" x14ac:dyDescent="0.25">
      <c r="A147" s="35" t="s">
        <v>19</v>
      </c>
      <c r="B147" s="28" t="s">
        <v>20</v>
      </c>
      <c r="C147" s="36">
        <v>611199500</v>
      </c>
      <c r="D147" s="36">
        <v>532883974</v>
      </c>
      <c r="E147" s="37">
        <v>542725169</v>
      </c>
      <c r="F147" s="38">
        <v>556675837</v>
      </c>
      <c r="G147" s="36">
        <v>551360353</v>
      </c>
      <c r="H147" s="39">
        <v>551360353</v>
      </c>
      <c r="I147" s="40">
        <v>518820972</v>
      </c>
      <c r="J147" s="36">
        <v>565207571</v>
      </c>
      <c r="K147" s="37">
        <v>529073924</v>
      </c>
    </row>
    <row r="148" spans="1:11" ht="13.15" customHeight="1" x14ac:dyDescent="0.25">
      <c r="A148" s="35" t="s">
        <v>21</v>
      </c>
      <c r="B148" s="28" t="s">
        <v>20</v>
      </c>
      <c r="C148" s="36">
        <v>36840327</v>
      </c>
      <c r="D148" s="36">
        <v>34309140</v>
      </c>
      <c r="E148" s="37">
        <v>32330254</v>
      </c>
      <c r="F148" s="38">
        <v>8913815</v>
      </c>
      <c r="G148" s="36">
        <v>29734417</v>
      </c>
      <c r="H148" s="39">
        <v>29734417</v>
      </c>
      <c r="I148" s="40">
        <v>28084462</v>
      </c>
      <c r="J148" s="36">
        <v>25596258</v>
      </c>
      <c r="K148" s="37">
        <v>23532402</v>
      </c>
    </row>
    <row r="149" spans="1:11" ht="13.15" customHeight="1" x14ac:dyDescent="0.25">
      <c r="A149" s="35" t="s">
        <v>22</v>
      </c>
      <c r="B149" s="28" t="s">
        <v>20</v>
      </c>
      <c r="C149" s="36">
        <v>173335546</v>
      </c>
      <c r="D149" s="36">
        <v>176186722</v>
      </c>
      <c r="E149" s="37">
        <v>169837375</v>
      </c>
      <c r="F149" s="38">
        <v>204211737</v>
      </c>
      <c r="G149" s="36">
        <v>175297825</v>
      </c>
      <c r="H149" s="39">
        <v>175297825</v>
      </c>
      <c r="I149" s="40">
        <v>209400435</v>
      </c>
      <c r="J149" s="36">
        <v>181365651</v>
      </c>
      <c r="K149" s="37">
        <v>190437825</v>
      </c>
    </row>
    <row r="150" spans="1:11" ht="13.15" customHeight="1" x14ac:dyDescent="0.25">
      <c r="A150" s="35" t="s">
        <v>23</v>
      </c>
      <c r="B150" s="28" t="s">
        <v>20</v>
      </c>
      <c r="C150" s="36">
        <v>246333157</v>
      </c>
      <c r="D150" s="36">
        <v>338189518</v>
      </c>
      <c r="E150" s="37">
        <v>369650325</v>
      </c>
      <c r="F150" s="38">
        <v>359615735</v>
      </c>
      <c r="G150" s="36">
        <v>493163431</v>
      </c>
      <c r="H150" s="39">
        <v>493163431</v>
      </c>
      <c r="I150" s="40">
        <v>503820839</v>
      </c>
      <c r="J150" s="36">
        <v>468011571</v>
      </c>
      <c r="K150" s="37">
        <v>452029491</v>
      </c>
    </row>
    <row r="151" spans="1:11" ht="13.15" customHeight="1" x14ac:dyDescent="0.25">
      <c r="A151" s="35" t="s">
        <v>24</v>
      </c>
      <c r="B151" s="28" t="s">
        <v>20</v>
      </c>
      <c r="C151" s="36">
        <v>454751769</v>
      </c>
      <c r="D151" s="36">
        <v>447377292</v>
      </c>
      <c r="E151" s="37">
        <v>448963018</v>
      </c>
      <c r="F151" s="38">
        <v>517807453</v>
      </c>
      <c r="G151" s="36">
        <v>484837629</v>
      </c>
      <c r="H151" s="39">
        <v>484837629</v>
      </c>
      <c r="I151" s="40">
        <v>495635981</v>
      </c>
      <c r="J151" s="36">
        <v>458538983</v>
      </c>
      <c r="K151" s="37">
        <v>447727205</v>
      </c>
    </row>
    <row r="152" spans="1:11" ht="13.15" customHeight="1" x14ac:dyDescent="0.25">
      <c r="A152" s="35" t="s">
        <v>25</v>
      </c>
      <c r="B152" s="28" t="s">
        <v>20</v>
      </c>
      <c r="C152" s="36">
        <v>14625335</v>
      </c>
      <c r="D152" s="36">
        <v>26166540</v>
      </c>
      <c r="E152" s="37">
        <v>25395837</v>
      </c>
      <c r="F152" s="38">
        <v>-51865203</v>
      </c>
      <c r="G152" s="36">
        <v>-15086896</v>
      </c>
      <c r="H152" s="39">
        <v>-15086896</v>
      </c>
      <c r="I152" s="40">
        <v>-15086896</v>
      </c>
      <c r="J152" s="36">
        <v>-15086896</v>
      </c>
      <c r="K152" s="37">
        <v>-15086896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72000</v>
      </c>
      <c r="E155" s="42">
        <v>72000</v>
      </c>
      <c r="F155" s="43">
        <v>72000</v>
      </c>
      <c r="G155" s="41">
        <v>72000</v>
      </c>
      <c r="H155" s="44">
        <v>72000</v>
      </c>
      <c r="I155" s="45">
        <v>72000</v>
      </c>
      <c r="J155" s="41">
        <v>72000</v>
      </c>
      <c r="K155" s="42">
        <v>72000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1537085634</v>
      </c>
      <c r="D156" s="36">
        <f t="shared" ref="D156:K156" si="30">SUM(D147:D155)</f>
        <v>1555185186</v>
      </c>
      <c r="E156" s="37">
        <f t="shared" si="30"/>
        <v>1588973978</v>
      </c>
      <c r="F156" s="38">
        <f t="shared" si="30"/>
        <v>1595431374</v>
      </c>
      <c r="G156" s="36">
        <f t="shared" si="30"/>
        <v>1719378759</v>
      </c>
      <c r="H156" s="39">
        <f t="shared" si="30"/>
        <v>1719378759</v>
      </c>
      <c r="I156" s="40">
        <f t="shared" si="30"/>
        <v>1740747793</v>
      </c>
      <c r="J156" s="36">
        <f t="shared" si="30"/>
        <v>1683705138</v>
      </c>
      <c r="K156" s="37">
        <f t="shared" si="30"/>
        <v>1627785951</v>
      </c>
    </row>
    <row r="157" spans="1:11" ht="0.95" customHeight="1" x14ac:dyDescent="0.25">
      <c r="A157" s="47"/>
      <c r="B157" s="48" t="s">
        <v>20</v>
      </c>
      <c r="C157" s="36">
        <v>19688311</v>
      </c>
      <c r="D157" s="36">
        <v>35876046</v>
      </c>
      <c r="E157" s="37">
        <v>42313506</v>
      </c>
      <c r="F157" s="38">
        <v>52093058</v>
      </c>
      <c r="G157" s="36">
        <v>56844110</v>
      </c>
      <c r="H157" s="39">
        <v>56844110</v>
      </c>
      <c r="I157" s="40">
        <v>59161179</v>
      </c>
      <c r="J157" s="36">
        <v>64344110</v>
      </c>
      <c r="K157" s="37">
        <v>66751236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19688311</v>
      </c>
      <c r="D159" s="36">
        <v>35876046</v>
      </c>
      <c r="E159" s="37">
        <v>42313506</v>
      </c>
      <c r="F159" s="38">
        <v>52093058</v>
      </c>
      <c r="G159" s="36">
        <v>56844110</v>
      </c>
      <c r="H159" s="39">
        <v>56844110</v>
      </c>
      <c r="I159" s="40">
        <v>59161179</v>
      </c>
      <c r="J159" s="36">
        <v>64344110</v>
      </c>
      <c r="K159" s="37">
        <v>66751236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242551944</v>
      </c>
      <c r="D161" s="1">
        <v>262608444</v>
      </c>
      <c r="E161" s="2">
        <v>262608444</v>
      </c>
      <c r="F161" s="3">
        <v>262608444</v>
      </c>
      <c r="G161" s="1">
        <v>262608444</v>
      </c>
      <c r="H161" s="4">
        <v>262608444</v>
      </c>
      <c r="I161" s="5">
        <v>262608444</v>
      </c>
      <c r="J161" s="1">
        <v>262608444</v>
      </c>
      <c r="K161" s="2">
        <v>262608444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242551944</v>
      </c>
      <c r="D163" s="36">
        <v>262608444</v>
      </c>
      <c r="E163" s="37">
        <v>262608444</v>
      </c>
      <c r="F163" s="38">
        <v>262608444</v>
      </c>
      <c r="G163" s="36">
        <v>262608444</v>
      </c>
      <c r="H163" s="39">
        <v>262608444</v>
      </c>
      <c r="I163" s="40">
        <v>262608444</v>
      </c>
      <c r="J163" s="36">
        <v>262608444</v>
      </c>
      <c r="K163" s="37">
        <v>262608444</v>
      </c>
    </row>
    <row r="164" spans="1:11" ht="0.95" customHeight="1" x14ac:dyDescent="0.25">
      <c r="A164" s="47"/>
      <c r="B164" s="48" t="s">
        <v>20</v>
      </c>
      <c r="C164" s="36">
        <v>52169539</v>
      </c>
      <c r="D164" s="36">
        <v>46583835</v>
      </c>
      <c r="E164" s="37">
        <v>45616911</v>
      </c>
      <c r="F164" s="38">
        <v>20443504</v>
      </c>
      <c r="G164" s="36">
        <v>32094191</v>
      </c>
      <c r="H164" s="39">
        <v>32094191</v>
      </c>
      <c r="I164" s="40">
        <v>30779979</v>
      </c>
      <c r="J164" s="36">
        <v>29465767</v>
      </c>
      <c r="K164" s="37">
        <v>28151555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52169539</v>
      </c>
      <c r="D166" s="36">
        <v>46583835</v>
      </c>
      <c r="E166" s="37">
        <v>45616911</v>
      </c>
      <c r="F166" s="38">
        <v>20443504</v>
      </c>
      <c r="G166" s="36">
        <v>32094191</v>
      </c>
      <c r="H166" s="39">
        <v>32094191</v>
      </c>
      <c r="I166" s="40">
        <v>30779979</v>
      </c>
      <c r="J166" s="36">
        <v>29465767</v>
      </c>
      <c r="K166" s="37">
        <v>28151555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1294963</v>
      </c>
      <c r="D168" s="1">
        <v>869781</v>
      </c>
      <c r="E168" s="2">
        <v>602549</v>
      </c>
      <c r="F168" s="3">
        <v>409664</v>
      </c>
      <c r="G168" s="1">
        <v>602544</v>
      </c>
      <c r="H168" s="4">
        <v>602544</v>
      </c>
      <c r="I168" s="5">
        <v>602544</v>
      </c>
      <c r="J168" s="1">
        <v>602544</v>
      </c>
      <c r="K168" s="2">
        <v>602544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1294963</v>
      </c>
      <c r="D170" s="36">
        <v>869781</v>
      </c>
      <c r="E170" s="37">
        <v>602549</v>
      </c>
      <c r="F170" s="38">
        <v>409664</v>
      </c>
      <c r="G170" s="36">
        <v>602544</v>
      </c>
      <c r="H170" s="39">
        <v>602544</v>
      </c>
      <c r="I170" s="40">
        <v>602544</v>
      </c>
      <c r="J170" s="36">
        <v>602544</v>
      </c>
      <c r="K170" s="37">
        <v>602544</v>
      </c>
    </row>
    <row r="171" spans="1:11" ht="13.15" customHeight="1" x14ac:dyDescent="0.25">
      <c r="A171" s="46" t="s">
        <v>43</v>
      </c>
      <c r="B171" s="28" t="s">
        <v>20</v>
      </c>
      <c r="C171" s="1">
        <v>6657417</v>
      </c>
      <c r="D171" s="1">
        <v>4122978</v>
      </c>
      <c r="E171" s="2">
        <v>4420987</v>
      </c>
      <c r="F171" s="3">
        <v>2941044</v>
      </c>
      <c r="G171" s="1">
        <v>5696263</v>
      </c>
      <c r="H171" s="4">
        <v>5696263</v>
      </c>
      <c r="I171" s="5">
        <v>5109868</v>
      </c>
      <c r="J171" s="1">
        <v>4523473</v>
      </c>
      <c r="K171" s="2">
        <v>3937078</v>
      </c>
    </row>
    <row r="172" spans="1:11" ht="13.15" customHeight="1" x14ac:dyDescent="0.25">
      <c r="A172" s="46" t="s">
        <v>44</v>
      </c>
      <c r="B172" s="28" t="s">
        <v>20</v>
      </c>
      <c r="C172" s="36">
        <v>4292934</v>
      </c>
      <c r="D172" s="36">
        <v>9121060</v>
      </c>
      <c r="E172" s="37">
        <v>7820740</v>
      </c>
      <c r="F172" s="38">
        <v>6594260</v>
      </c>
      <c r="G172" s="36">
        <v>2155984</v>
      </c>
      <c r="H172" s="39">
        <v>2155984</v>
      </c>
      <c r="I172" s="40">
        <v>-12499682</v>
      </c>
      <c r="J172" s="36">
        <v>-28988852</v>
      </c>
      <c r="K172" s="37">
        <v>-46638206</v>
      </c>
    </row>
    <row r="173" spans="1:11" ht="13.15" customHeight="1" x14ac:dyDescent="0.25">
      <c r="A173" s="46" t="s">
        <v>45</v>
      </c>
      <c r="B173" s="28" t="s">
        <v>20</v>
      </c>
      <c r="C173" s="36">
        <v>5746561</v>
      </c>
      <c r="D173" s="36">
        <v>5533377</v>
      </c>
      <c r="E173" s="37">
        <v>5665667</v>
      </c>
      <c r="F173" s="38">
        <v>3058040</v>
      </c>
      <c r="G173" s="36">
        <v>7797607</v>
      </c>
      <c r="H173" s="39">
        <v>7797607</v>
      </c>
      <c r="I173" s="40">
        <v>6323369</v>
      </c>
      <c r="J173" s="36">
        <v>4839146</v>
      </c>
      <c r="K173" s="37">
        <v>3344927</v>
      </c>
    </row>
    <row r="174" spans="1:11" ht="13.15" customHeight="1" x14ac:dyDescent="0.25">
      <c r="A174" s="46" t="s">
        <v>46</v>
      </c>
      <c r="B174" s="48" t="s">
        <v>20</v>
      </c>
      <c r="C174" s="36">
        <v>25233495</v>
      </c>
      <c r="D174" s="36">
        <v>59158676</v>
      </c>
      <c r="E174" s="37">
        <v>67191540</v>
      </c>
      <c r="F174" s="38">
        <v>8583552</v>
      </c>
      <c r="G174" s="36">
        <v>38869623</v>
      </c>
      <c r="H174" s="39">
        <v>38869623</v>
      </c>
      <c r="I174" s="40">
        <v>65777620</v>
      </c>
      <c r="J174" s="36">
        <v>58981461</v>
      </c>
      <c r="K174" s="37">
        <v>54199627</v>
      </c>
    </row>
    <row r="175" spans="1:11" ht="13.15" customHeight="1" x14ac:dyDescent="0.25">
      <c r="A175" s="46" t="s">
        <v>47</v>
      </c>
      <c r="B175" s="28" t="s">
        <v>20</v>
      </c>
      <c r="C175" s="36">
        <v>259760377</v>
      </c>
      <c r="D175" s="36">
        <v>215558377</v>
      </c>
      <c r="E175" s="37">
        <v>211336782</v>
      </c>
      <c r="F175" s="38">
        <v>227605052</v>
      </c>
      <c r="G175" s="36">
        <v>211336776</v>
      </c>
      <c r="H175" s="39">
        <v>211336776</v>
      </c>
      <c r="I175" s="40">
        <v>211336776</v>
      </c>
      <c r="J175" s="36">
        <v>211336776</v>
      </c>
      <c r="K175" s="37">
        <v>211336776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2154481175</v>
      </c>
      <c r="D180" s="62">
        <f t="shared" ref="D180:K180" si="31">D156+D159+D160+D163+D166+D167+SUM(D170:D176)+D179</f>
        <v>2194617760</v>
      </c>
      <c r="E180" s="63">
        <f t="shared" si="31"/>
        <v>2236551104</v>
      </c>
      <c r="F180" s="64">
        <f t="shared" si="31"/>
        <v>2179767992</v>
      </c>
      <c r="G180" s="62">
        <f t="shared" si="31"/>
        <v>2337384301</v>
      </c>
      <c r="H180" s="65">
        <f t="shared" si="31"/>
        <v>2337384301</v>
      </c>
      <c r="I180" s="66">
        <f t="shared" si="31"/>
        <v>2369947890</v>
      </c>
      <c r="J180" s="62">
        <f t="shared" si="31"/>
        <v>2291418007</v>
      </c>
      <c r="K180" s="63">
        <f t="shared" si="31"/>
        <v>2212079932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80852216</v>
      </c>
      <c r="D183" s="36">
        <v>89252403</v>
      </c>
      <c r="E183" s="37">
        <v>101358180</v>
      </c>
      <c r="F183" s="38">
        <v>109662969</v>
      </c>
      <c r="G183" s="36">
        <v>109662969</v>
      </c>
      <c r="H183" s="39">
        <v>109662969</v>
      </c>
      <c r="I183" s="40">
        <v>117798047</v>
      </c>
      <c r="J183" s="36">
        <v>123884315</v>
      </c>
      <c r="K183" s="37">
        <v>129228515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68512964</v>
      </c>
      <c r="D184" s="29">
        <f t="shared" ref="D184:K184" si="32">D194+D197+D198+D201+D204+D205+SUM(D208:D214)+D217</f>
        <v>46750786</v>
      </c>
      <c r="E184" s="30">
        <f t="shared" si="32"/>
        <v>47672463</v>
      </c>
      <c r="F184" s="31">
        <f t="shared" si="32"/>
        <v>60689093</v>
      </c>
      <c r="G184" s="29">
        <f t="shared" si="32"/>
        <v>57729708</v>
      </c>
      <c r="H184" s="32">
        <f t="shared" si="32"/>
        <v>57729708</v>
      </c>
      <c r="I184" s="33">
        <f t="shared" si="32"/>
        <v>218381176</v>
      </c>
      <c r="J184" s="29">
        <f t="shared" si="32"/>
        <v>233319730</v>
      </c>
      <c r="K184" s="30">
        <f t="shared" si="32"/>
        <v>245952391</v>
      </c>
    </row>
    <row r="185" spans="1:11" ht="13.15" customHeight="1" x14ac:dyDescent="0.25">
      <c r="A185" s="35" t="s">
        <v>19</v>
      </c>
      <c r="B185" s="28" t="s">
        <v>20</v>
      </c>
      <c r="C185" s="36">
        <v>32759937</v>
      </c>
      <c r="D185" s="36">
        <v>11131681</v>
      </c>
      <c r="E185" s="37">
        <v>12860523</v>
      </c>
      <c r="F185" s="38">
        <v>14206398</v>
      </c>
      <c r="G185" s="36">
        <v>7144132</v>
      </c>
      <c r="H185" s="39">
        <v>7144132</v>
      </c>
      <c r="I185" s="40">
        <v>42068668</v>
      </c>
      <c r="J185" s="36">
        <v>48544596</v>
      </c>
      <c r="K185" s="37">
        <v>52266812</v>
      </c>
    </row>
    <row r="186" spans="1:11" ht="13.15" customHeight="1" x14ac:dyDescent="0.25">
      <c r="A186" s="35" t="s">
        <v>21</v>
      </c>
      <c r="B186" s="28" t="s">
        <v>20</v>
      </c>
      <c r="C186" s="36">
        <v>1058489</v>
      </c>
      <c r="D186" s="36">
        <v>1115443</v>
      </c>
      <c r="E186" s="37">
        <v>876028</v>
      </c>
      <c r="F186" s="38">
        <v>1074604</v>
      </c>
      <c r="G186" s="36">
        <v>988604</v>
      </c>
      <c r="H186" s="39">
        <v>988604</v>
      </c>
      <c r="I186" s="40">
        <v>2420000</v>
      </c>
      <c r="J186" s="36">
        <v>3400000</v>
      </c>
      <c r="K186" s="37">
        <v>4320000</v>
      </c>
    </row>
    <row r="187" spans="1:11" ht="13.15" customHeight="1" x14ac:dyDescent="0.25">
      <c r="A187" s="35" t="s">
        <v>22</v>
      </c>
      <c r="B187" s="28" t="s">
        <v>20</v>
      </c>
      <c r="C187" s="36">
        <v>8824439</v>
      </c>
      <c r="D187" s="36">
        <v>5906172</v>
      </c>
      <c r="E187" s="37">
        <v>8177744</v>
      </c>
      <c r="F187" s="38">
        <v>10827250</v>
      </c>
      <c r="G187" s="36">
        <v>10827250</v>
      </c>
      <c r="H187" s="39">
        <v>10827250</v>
      </c>
      <c r="I187" s="40">
        <v>30805920</v>
      </c>
      <c r="J187" s="36">
        <v>30430676</v>
      </c>
      <c r="K187" s="37">
        <v>31895650</v>
      </c>
    </row>
    <row r="188" spans="1:11" ht="13.15" customHeight="1" x14ac:dyDescent="0.25">
      <c r="A188" s="35" t="s">
        <v>23</v>
      </c>
      <c r="B188" s="28" t="s">
        <v>20</v>
      </c>
      <c r="C188" s="36">
        <v>8766490</v>
      </c>
      <c r="D188" s="36">
        <v>9189069</v>
      </c>
      <c r="E188" s="37">
        <v>5193280</v>
      </c>
      <c r="F188" s="38">
        <v>7441665</v>
      </c>
      <c r="G188" s="36">
        <v>6054508</v>
      </c>
      <c r="H188" s="39">
        <v>6054508</v>
      </c>
      <c r="I188" s="40">
        <v>32198472</v>
      </c>
      <c r="J188" s="36">
        <v>35880676</v>
      </c>
      <c r="K188" s="37">
        <v>37553440</v>
      </c>
    </row>
    <row r="189" spans="1:11" ht="13.15" customHeight="1" x14ac:dyDescent="0.25">
      <c r="A189" s="35" t="s">
        <v>24</v>
      </c>
      <c r="B189" s="28" t="s">
        <v>20</v>
      </c>
      <c r="C189" s="36">
        <v>2567393</v>
      </c>
      <c r="D189" s="36">
        <v>2518421</v>
      </c>
      <c r="E189" s="37">
        <v>4558734</v>
      </c>
      <c r="F189" s="38">
        <v>8968561</v>
      </c>
      <c r="G189" s="36">
        <v>12720070</v>
      </c>
      <c r="H189" s="39">
        <v>12720070</v>
      </c>
      <c r="I189" s="40">
        <v>38483144</v>
      </c>
      <c r="J189" s="36">
        <v>40224800</v>
      </c>
      <c r="K189" s="37">
        <v>42041064</v>
      </c>
    </row>
    <row r="190" spans="1:11" ht="13.15" customHeight="1" x14ac:dyDescent="0.25">
      <c r="A190" s="35" t="s">
        <v>25</v>
      </c>
      <c r="B190" s="28" t="s">
        <v>20</v>
      </c>
      <c r="C190" s="36">
        <v>65120</v>
      </c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>
        <v>193534</v>
      </c>
      <c r="D191" s="36">
        <v>695607</v>
      </c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45677</v>
      </c>
      <c r="D193" s="41">
        <v>164163</v>
      </c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54281079</v>
      </c>
      <c r="D194" s="29">
        <f t="shared" ref="D194:K194" si="33">SUM(D185:D193)</f>
        <v>30720556</v>
      </c>
      <c r="E194" s="30">
        <f t="shared" si="33"/>
        <v>31666309</v>
      </c>
      <c r="F194" s="31">
        <f t="shared" si="33"/>
        <v>42518478</v>
      </c>
      <c r="G194" s="29">
        <f t="shared" si="33"/>
        <v>37734564</v>
      </c>
      <c r="H194" s="32">
        <f t="shared" si="33"/>
        <v>37734564</v>
      </c>
      <c r="I194" s="33">
        <f t="shared" si="33"/>
        <v>145976204</v>
      </c>
      <c r="J194" s="29">
        <f t="shared" si="33"/>
        <v>158480748</v>
      </c>
      <c r="K194" s="30">
        <f t="shared" si="33"/>
        <v>168076966</v>
      </c>
    </row>
    <row r="195" spans="1:11" ht="13.15" customHeight="1" x14ac:dyDescent="0.25">
      <c r="A195" s="47" t="s">
        <v>31</v>
      </c>
      <c r="B195" s="48" t="s">
        <v>20</v>
      </c>
      <c r="C195" s="36">
        <v>1232657</v>
      </c>
      <c r="D195" s="36">
        <v>1234918</v>
      </c>
      <c r="E195" s="37">
        <v>1727630</v>
      </c>
      <c r="F195" s="38">
        <v>1696291</v>
      </c>
      <c r="G195" s="36">
        <v>2911290</v>
      </c>
      <c r="H195" s="39">
        <v>2911290</v>
      </c>
      <c r="I195" s="40">
        <v>40223716</v>
      </c>
      <c r="J195" s="36">
        <v>41708388</v>
      </c>
      <c r="K195" s="37">
        <v>43633752</v>
      </c>
    </row>
    <row r="196" spans="1:11" ht="13.15" customHeight="1" x14ac:dyDescent="0.25">
      <c r="A196" s="47" t="s">
        <v>32</v>
      </c>
      <c r="B196" s="28" t="s">
        <v>20</v>
      </c>
      <c r="C196" s="41">
        <v>2116111</v>
      </c>
      <c r="D196" s="41">
        <v>1904823</v>
      </c>
      <c r="E196" s="42">
        <v>1500233</v>
      </c>
      <c r="F196" s="43">
        <v>1347018</v>
      </c>
      <c r="G196" s="41">
        <v>1444960</v>
      </c>
      <c r="H196" s="44">
        <v>1444960</v>
      </c>
      <c r="I196" s="45">
        <v>1340000</v>
      </c>
      <c r="J196" s="41">
        <v>1431000</v>
      </c>
      <c r="K196" s="42">
        <v>1431000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3348768</v>
      </c>
      <c r="D197" s="49">
        <f t="shared" si="34"/>
        <v>3139741</v>
      </c>
      <c r="E197" s="50">
        <f t="shared" si="34"/>
        <v>3227863</v>
      </c>
      <c r="F197" s="51">
        <f t="shared" si="34"/>
        <v>3043309</v>
      </c>
      <c r="G197" s="49">
        <f t="shared" si="34"/>
        <v>4356250</v>
      </c>
      <c r="H197" s="52">
        <f t="shared" si="34"/>
        <v>4356250</v>
      </c>
      <c r="I197" s="53">
        <f t="shared" si="34"/>
        <v>41563716</v>
      </c>
      <c r="J197" s="49">
        <f t="shared" si="34"/>
        <v>43139388</v>
      </c>
      <c r="K197" s="50">
        <f t="shared" si="34"/>
        <v>45064752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2546506</v>
      </c>
      <c r="D202" s="36">
        <v>3063141</v>
      </c>
      <c r="E202" s="37">
        <v>3712478</v>
      </c>
      <c r="F202" s="38">
        <v>3544833</v>
      </c>
      <c r="G202" s="36">
        <v>3982021</v>
      </c>
      <c r="H202" s="39">
        <v>3982021</v>
      </c>
      <c r="I202" s="40">
        <v>4187004</v>
      </c>
      <c r="J202" s="36">
        <v>4200708</v>
      </c>
      <c r="K202" s="37">
        <v>4214869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2546506</v>
      </c>
      <c r="D204" s="49">
        <f t="shared" si="36"/>
        <v>3063141</v>
      </c>
      <c r="E204" s="50">
        <f t="shared" si="36"/>
        <v>3712478</v>
      </c>
      <c r="F204" s="51">
        <f t="shared" si="36"/>
        <v>3544833</v>
      </c>
      <c r="G204" s="49">
        <f t="shared" si="36"/>
        <v>3982021</v>
      </c>
      <c r="H204" s="52">
        <f t="shared" si="36"/>
        <v>3982021</v>
      </c>
      <c r="I204" s="53">
        <f t="shared" si="36"/>
        <v>4187004</v>
      </c>
      <c r="J204" s="49">
        <f t="shared" si="36"/>
        <v>4200708</v>
      </c>
      <c r="K204" s="50">
        <f t="shared" si="36"/>
        <v>4214869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390737</v>
      </c>
      <c r="D211" s="36">
        <v>665912</v>
      </c>
      <c r="E211" s="37">
        <v>593850</v>
      </c>
      <c r="F211" s="38">
        <v>726846</v>
      </c>
      <c r="G211" s="36">
        <v>721246</v>
      </c>
      <c r="H211" s="39">
        <v>721246</v>
      </c>
      <c r="I211" s="40">
        <v>694212</v>
      </c>
      <c r="J211" s="36">
        <v>698962</v>
      </c>
      <c r="K211" s="37">
        <v>710372</v>
      </c>
    </row>
    <row r="212" spans="1:11" ht="13.15" customHeight="1" x14ac:dyDescent="0.25">
      <c r="A212" s="46" t="s">
        <v>46</v>
      </c>
      <c r="B212" s="48" t="s">
        <v>20</v>
      </c>
      <c r="C212" s="36">
        <v>7945874</v>
      </c>
      <c r="D212" s="36">
        <v>9161436</v>
      </c>
      <c r="E212" s="37">
        <v>8471963</v>
      </c>
      <c r="F212" s="38">
        <v>10855627</v>
      </c>
      <c r="G212" s="36">
        <v>10935627</v>
      </c>
      <c r="H212" s="39">
        <v>10935627</v>
      </c>
      <c r="I212" s="40">
        <v>25960040</v>
      </c>
      <c r="J212" s="36">
        <v>26799924</v>
      </c>
      <c r="K212" s="37">
        <v>27885432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149365180</v>
      </c>
      <c r="D219" s="62">
        <f t="shared" si="39"/>
        <v>136003189</v>
      </c>
      <c r="E219" s="63">
        <f t="shared" si="39"/>
        <v>149030643</v>
      </c>
      <c r="F219" s="64">
        <f t="shared" si="39"/>
        <v>170352062</v>
      </c>
      <c r="G219" s="62">
        <f t="shared" si="39"/>
        <v>167392677</v>
      </c>
      <c r="H219" s="65">
        <f t="shared" si="39"/>
        <v>167392677</v>
      </c>
      <c r="I219" s="66">
        <f t="shared" si="39"/>
        <v>336179223</v>
      </c>
      <c r="J219" s="62">
        <f t="shared" si="39"/>
        <v>357204045</v>
      </c>
      <c r="K219" s="63">
        <f t="shared" si="39"/>
        <v>375180906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-1.1656967597887393</v>
      </c>
      <c r="D221" s="6">
        <f t="shared" si="40"/>
        <v>-0.2053838536934747</v>
      </c>
      <c r="E221" s="7">
        <f t="shared" si="40"/>
        <v>-0.26485984396401985</v>
      </c>
      <c r="F221" s="8">
        <f t="shared" si="40"/>
        <v>0.67082187467478949</v>
      </c>
      <c r="G221" s="6">
        <f t="shared" si="40"/>
        <v>0.75186203010212982</v>
      </c>
      <c r="H221" s="9">
        <f t="shared" si="40"/>
        <v>0.75186203010212982</v>
      </c>
      <c r="I221" s="10">
        <f t="shared" si="40"/>
        <v>0.64885787089999469</v>
      </c>
      <c r="J221" s="6">
        <f t="shared" si="40"/>
        <v>0.30967059624955728</v>
      </c>
      <c r="K221" s="7">
        <f t="shared" si="40"/>
        <v>0.46080026849236883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-0.37094258492556342</v>
      </c>
      <c r="D222" s="6">
        <f t="shared" si="41"/>
        <v>-0.30261362262705688</v>
      </c>
      <c r="E222" s="7">
        <f t="shared" si="41"/>
        <v>-0.29780482443548217</v>
      </c>
      <c r="F222" s="8">
        <f t="shared" si="41"/>
        <v>0.48534990877367179</v>
      </c>
      <c r="G222" s="6">
        <f t="shared" si="41"/>
        <v>0.89239632933884916</v>
      </c>
      <c r="H222" s="9">
        <f t="shared" si="41"/>
        <v>0.89239632933884916</v>
      </c>
      <c r="I222" s="10">
        <f t="shared" si="41"/>
        <v>0.82822536947492853</v>
      </c>
      <c r="J222" s="6">
        <f t="shared" si="41"/>
        <v>0.11337136585854311</v>
      </c>
      <c r="K222" s="7">
        <f t="shared" si="41"/>
        <v>0.17789822934976851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3.1819339924326062E-2</v>
      </c>
      <c r="D223" s="6">
        <f t="shared" si="42"/>
        <v>2.1310919233899838E-2</v>
      </c>
      <c r="E223" s="7">
        <f t="shared" si="42"/>
        <v>2.1320912278323865E-2</v>
      </c>
      <c r="F223" s="8">
        <f t="shared" si="42"/>
        <v>2.7847230177927857E-2</v>
      </c>
      <c r="G223" s="6">
        <f t="shared" si="42"/>
        <v>2.4704792318352559E-2</v>
      </c>
      <c r="H223" s="9">
        <f t="shared" si="42"/>
        <v>2.4704792318352559E-2</v>
      </c>
      <c r="I223" s="10">
        <f t="shared" si="42"/>
        <v>9.2169415644147296E-2</v>
      </c>
      <c r="J223" s="6">
        <f t="shared" si="42"/>
        <v>0.10185007643280432</v>
      </c>
      <c r="K223" s="7">
        <f t="shared" si="42"/>
        <v>0.11121632639546572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1.7890433156832791E-2</v>
      </c>
      <c r="D224" s="6">
        <f t="shared" si="43"/>
        <v>8.9991162106957782E-3</v>
      </c>
      <c r="E224" s="7">
        <f t="shared" si="43"/>
        <v>7.8210690317067691E-3</v>
      </c>
      <c r="F224" s="8">
        <f t="shared" si="43"/>
        <v>5.226951600223495E-2</v>
      </c>
      <c r="G224" s="6">
        <f t="shared" si="43"/>
        <v>6.6584112330520903E-2</v>
      </c>
      <c r="H224" s="9">
        <f t="shared" si="43"/>
        <v>6.6584112330520903E-2</v>
      </c>
      <c r="I224" s="10">
        <f t="shared" si="43"/>
        <v>0.13334675231425719</v>
      </c>
      <c r="J224" s="6">
        <f t="shared" si="43"/>
        <v>0.10798105216037648</v>
      </c>
      <c r="K224" s="7">
        <f t="shared" si="43"/>
        <v>0.12161187650361813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14006352</v>
      </c>
      <c r="D5" s="29">
        <f t="shared" ref="D5:K5" si="0">D15+D18+D19+D22+D25+D26+SUM(D29:D35)+D38</f>
        <v>2262207</v>
      </c>
      <c r="E5" s="30">
        <f t="shared" si="0"/>
        <v>26094289</v>
      </c>
      <c r="F5" s="31">
        <f t="shared" si="0"/>
        <v>40427435</v>
      </c>
      <c r="G5" s="29">
        <f t="shared" si="0"/>
        <v>39340644</v>
      </c>
      <c r="H5" s="32">
        <f t="shared" si="0"/>
        <v>39340644</v>
      </c>
      <c r="I5" s="33">
        <f t="shared" si="0"/>
        <v>14197875</v>
      </c>
      <c r="J5" s="29">
        <f t="shared" si="0"/>
        <v>2805000</v>
      </c>
      <c r="K5" s="30">
        <f t="shared" si="0"/>
        <v>3383850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9623478</v>
      </c>
      <c r="G8" s="36">
        <v>7633913</v>
      </c>
      <c r="H8" s="39">
        <v>7633913</v>
      </c>
      <c r="I8" s="40">
        <v>4085950</v>
      </c>
      <c r="J8" s="36">
        <v>2805000</v>
      </c>
      <c r="K8" s="37">
        <v>3383850</v>
      </c>
    </row>
    <row r="9" spans="1:11" ht="13.15" customHeight="1" x14ac:dyDescent="0.25">
      <c r="A9" s="35" t="s">
        <v>23</v>
      </c>
      <c r="B9" s="28" t="s">
        <v>20</v>
      </c>
      <c r="C9" s="36">
        <v>356743</v>
      </c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>
        <v>8311925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17648691</v>
      </c>
      <c r="F14" s="43">
        <v>26086957</v>
      </c>
      <c r="G14" s="41">
        <v>26086957</v>
      </c>
      <c r="H14" s="44">
        <v>26086957</v>
      </c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356743</v>
      </c>
      <c r="D15" s="29">
        <f t="shared" ref="D15:K15" si="1">SUM(D6:D14)</f>
        <v>0</v>
      </c>
      <c r="E15" s="30">
        <f t="shared" si="1"/>
        <v>17648691</v>
      </c>
      <c r="F15" s="31">
        <f t="shared" si="1"/>
        <v>35710435</v>
      </c>
      <c r="G15" s="29">
        <f t="shared" si="1"/>
        <v>33720870</v>
      </c>
      <c r="H15" s="32">
        <f t="shared" si="1"/>
        <v>33720870</v>
      </c>
      <c r="I15" s="33">
        <f t="shared" si="1"/>
        <v>12397875</v>
      </c>
      <c r="J15" s="29">
        <f t="shared" si="1"/>
        <v>2805000</v>
      </c>
      <c r="K15" s="30">
        <f t="shared" si="1"/>
        <v>3383850</v>
      </c>
    </row>
    <row r="16" spans="1:11" ht="13.15" customHeight="1" x14ac:dyDescent="0.25">
      <c r="A16" s="47" t="s">
        <v>31</v>
      </c>
      <c r="B16" s="48" t="s">
        <v>20</v>
      </c>
      <c r="C16" s="36">
        <v>12235361</v>
      </c>
      <c r="D16" s="36">
        <v>975305</v>
      </c>
      <c r="E16" s="37">
        <v>6361012</v>
      </c>
      <c r="F16" s="38"/>
      <c r="G16" s="36">
        <v>2248970</v>
      </c>
      <c r="H16" s="39">
        <v>2248970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12235361</v>
      </c>
      <c r="D18" s="49">
        <f t="shared" ref="D18:K18" si="2">SUM(D16:D17)</f>
        <v>975305</v>
      </c>
      <c r="E18" s="50">
        <f t="shared" si="2"/>
        <v>6361012</v>
      </c>
      <c r="F18" s="51">
        <f t="shared" si="2"/>
        <v>0</v>
      </c>
      <c r="G18" s="49">
        <f t="shared" si="2"/>
        <v>2248970</v>
      </c>
      <c r="H18" s="52">
        <f t="shared" si="2"/>
        <v>2248970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200000</v>
      </c>
      <c r="G28" s="41">
        <v>200000</v>
      </c>
      <c r="H28" s="44">
        <v>200000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200000</v>
      </c>
      <c r="G29" s="29">
        <f t="shared" si="5"/>
        <v>200000</v>
      </c>
      <c r="H29" s="32">
        <f t="shared" si="5"/>
        <v>200000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297695</v>
      </c>
      <c r="D30" s="1">
        <v>38026</v>
      </c>
      <c r="E30" s="2">
        <v>247904</v>
      </c>
      <c r="F30" s="3">
        <v>300000</v>
      </c>
      <c r="G30" s="1">
        <v>365000</v>
      </c>
      <c r="H30" s="4">
        <v>365000</v>
      </c>
      <c r="I30" s="5">
        <v>150000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1041553</v>
      </c>
      <c r="D31" s="36">
        <v>300709</v>
      </c>
      <c r="E31" s="37">
        <v>125717</v>
      </c>
      <c r="F31" s="38">
        <v>150000</v>
      </c>
      <c r="G31" s="36">
        <v>150000</v>
      </c>
      <c r="H31" s="39">
        <v>150000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47500</v>
      </c>
      <c r="E32" s="37"/>
      <c r="F32" s="38">
        <v>67000</v>
      </c>
      <c r="G32" s="36">
        <v>255804</v>
      </c>
      <c r="H32" s="39">
        <v>255804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900667</v>
      </c>
      <c r="E33" s="37">
        <v>1710965</v>
      </c>
      <c r="F33" s="38">
        <v>4000000</v>
      </c>
      <c r="G33" s="36">
        <v>2400000</v>
      </c>
      <c r="H33" s="39">
        <v>2400000</v>
      </c>
      <c r="I33" s="40">
        <v>1650000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>
        <v>75000</v>
      </c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1994081</v>
      </c>
      <c r="D40" s="29">
        <f t="shared" ref="D40:K40" si="7">D50+D53+D54+D57+D60+D61+SUM(D64:D70)+D73</f>
        <v>322279</v>
      </c>
      <c r="E40" s="30">
        <f t="shared" si="7"/>
        <v>1296804</v>
      </c>
      <c r="F40" s="31">
        <f t="shared" si="7"/>
        <v>18050554</v>
      </c>
      <c r="G40" s="29">
        <f t="shared" si="7"/>
        <v>11700351</v>
      </c>
      <c r="H40" s="32">
        <f t="shared" si="7"/>
        <v>11700351</v>
      </c>
      <c r="I40" s="33">
        <f t="shared" si="7"/>
        <v>21429411</v>
      </c>
      <c r="J40" s="29">
        <f t="shared" si="7"/>
        <v>8500000</v>
      </c>
      <c r="K40" s="30">
        <f t="shared" si="7"/>
        <v>12750000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524170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267524</v>
      </c>
      <c r="E45" s="37">
        <v>779839</v>
      </c>
      <c r="F45" s="38">
        <v>18050554</v>
      </c>
      <c r="G45" s="36">
        <v>11700351</v>
      </c>
      <c r="H45" s="39">
        <v>11700351</v>
      </c>
      <c r="I45" s="40">
        <v>14629411</v>
      </c>
      <c r="J45" s="36">
        <v>8500000</v>
      </c>
      <c r="K45" s="37">
        <v>12750000</v>
      </c>
    </row>
    <row r="46" spans="1:11" ht="13.15" customHeight="1" x14ac:dyDescent="0.25">
      <c r="A46" s="35" t="s">
        <v>25</v>
      </c>
      <c r="B46" s="28" t="s">
        <v>20</v>
      </c>
      <c r="C46" s="36">
        <v>1258308</v>
      </c>
      <c r="D46" s="36">
        <v>-480</v>
      </c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>
        <v>6800000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1258308</v>
      </c>
      <c r="D50" s="29">
        <f t="shared" ref="D50:K50" si="8">SUM(D41:D49)</f>
        <v>267044</v>
      </c>
      <c r="E50" s="30">
        <f t="shared" si="8"/>
        <v>1304009</v>
      </c>
      <c r="F50" s="31">
        <f t="shared" si="8"/>
        <v>18050554</v>
      </c>
      <c r="G50" s="29">
        <f t="shared" si="8"/>
        <v>11700351</v>
      </c>
      <c r="H50" s="32">
        <f t="shared" si="8"/>
        <v>11700351</v>
      </c>
      <c r="I50" s="33">
        <f t="shared" si="8"/>
        <v>21429411</v>
      </c>
      <c r="J50" s="29">
        <f t="shared" si="8"/>
        <v>8500000</v>
      </c>
      <c r="K50" s="30">
        <f t="shared" si="8"/>
        <v>12750000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735773</v>
      </c>
      <c r="D58" s="36">
        <v>55235</v>
      </c>
      <c r="E58" s="37">
        <v>-7205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735773</v>
      </c>
      <c r="D60" s="49">
        <f t="shared" si="11"/>
        <v>55235</v>
      </c>
      <c r="E60" s="50">
        <f t="shared" si="11"/>
        <v>-7205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13782336</v>
      </c>
      <c r="D75" s="29">
        <f t="shared" ref="D75:K75" si="14">D85+D88+D89+D92+D95+D96+SUM(D99:D105)+D108</f>
        <v>42106798</v>
      </c>
      <c r="E75" s="30">
        <f t="shared" si="14"/>
        <v>8196540</v>
      </c>
      <c r="F75" s="31">
        <f t="shared" si="14"/>
        <v>5259446</v>
      </c>
      <c r="G75" s="29">
        <f t="shared" si="14"/>
        <v>6683940</v>
      </c>
      <c r="H75" s="32">
        <f t="shared" si="14"/>
        <v>6683940</v>
      </c>
      <c r="I75" s="33">
        <f t="shared" si="14"/>
        <v>3847836</v>
      </c>
      <c r="J75" s="29">
        <f t="shared" si="14"/>
        <v>14451828</v>
      </c>
      <c r="K75" s="30">
        <f t="shared" si="14"/>
        <v>15415175</v>
      </c>
    </row>
    <row r="76" spans="1:11" ht="13.15" customHeight="1" x14ac:dyDescent="0.25">
      <c r="A76" s="35" t="s">
        <v>19</v>
      </c>
      <c r="B76" s="28" t="s">
        <v>20</v>
      </c>
      <c r="C76" s="36">
        <v>13397916</v>
      </c>
      <c r="D76" s="36">
        <v>12774292</v>
      </c>
      <c r="E76" s="37">
        <v>7616830</v>
      </c>
      <c r="F76" s="38">
        <v>5159446</v>
      </c>
      <c r="G76" s="36">
        <v>6583940</v>
      </c>
      <c r="H76" s="39">
        <v>6583940</v>
      </c>
      <c r="I76" s="40">
        <v>256258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1406750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245787</v>
      </c>
      <c r="D80" s="36">
        <v>143155</v>
      </c>
      <c r="E80" s="37">
        <v>579710</v>
      </c>
      <c r="F80" s="38"/>
      <c r="G80" s="36"/>
      <c r="H80" s="39"/>
      <c r="I80" s="40">
        <v>2034828</v>
      </c>
      <c r="J80" s="36">
        <v>14451828</v>
      </c>
      <c r="K80" s="37">
        <v>15415175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>
        <v>29175564</v>
      </c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13643703</v>
      </c>
      <c r="D85" s="29">
        <f t="shared" ref="D85:K85" si="15">SUM(D76:D84)</f>
        <v>42093011</v>
      </c>
      <c r="E85" s="30">
        <f t="shared" si="15"/>
        <v>8196540</v>
      </c>
      <c r="F85" s="31">
        <f t="shared" si="15"/>
        <v>5159446</v>
      </c>
      <c r="G85" s="29">
        <f t="shared" si="15"/>
        <v>6583940</v>
      </c>
      <c r="H85" s="32">
        <f t="shared" si="15"/>
        <v>6583940</v>
      </c>
      <c r="I85" s="33">
        <f t="shared" si="15"/>
        <v>3697836</v>
      </c>
      <c r="J85" s="29">
        <f t="shared" si="15"/>
        <v>14451828</v>
      </c>
      <c r="K85" s="30">
        <f t="shared" si="15"/>
        <v>15415175</v>
      </c>
    </row>
    <row r="86" spans="1:11" ht="13.15" customHeight="1" x14ac:dyDescent="0.25">
      <c r="A86" s="47" t="s">
        <v>31</v>
      </c>
      <c r="B86" s="48" t="s">
        <v>20</v>
      </c>
      <c r="C86" s="36">
        <v>138633</v>
      </c>
      <c r="D86" s="36">
        <v>48287</v>
      </c>
      <c r="E86" s="37"/>
      <c r="F86" s="38">
        <v>100000</v>
      </c>
      <c r="G86" s="36">
        <v>100000</v>
      </c>
      <c r="H86" s="39">
        <v>100000</v>
      </c>
      <c r="I86" s="40">
        <v>150000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>
        <v>-34500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138633</v>
      </c>
      <c r="D88" s="49">
        <f t="shared" si="16"/>
        <v>13787</v>
      </c>
      <c r="E88" s="50">
        <f t="shared" si="16"/>
        <v>0</v>
      </c>
      <c r="F88" s="51">
        <f t="shared" si="16"/>
        <v>100000</v>
      </c>
      <c r="G88" s="49">
        <f t="shared" si="16"/>
        <v>100000</v>
      </c>
      <c r="H88" s="52">
        <f t="shared" si="16"/>
        <v>100000</v>
      </c>
      <c r="I88" s="53">
        <f t="shared" si="16"/>
        <v>150000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29782769</v>
      </c>
      <c r="D110" s="29">
        <f t="shared" ref="D110:K110" si="21">D120+D123+D124+D127+D130+D131+SUM(D134:D140)+D143</f>
        <v>44691284</v>
      </c>
      <c r="E110" s="30">
        <f t="shared" si="21"/>
        <v>35587633</v>
      </c>
      <c r="F110" s="31">
        <f t="shared" si="21"/>
        <v>63737435</v>
      </c>
      <c r="G110" s="29">
        <f t="shared" si="21"/>
        <v>57724935</v>
      </c>
      <c r="H110" s="32">
        <f t="shared" si="21"/>
        <v>57724935</v>
      </c>
      <c r="I110" s="33">
        <f t="shared" si="21"/>
        <v>39475122</v>
      </c>
      <c r="J110" s="29">
        <f t="shared" si="21"/>
        <v>25756828</v>
      </c>
      <c r="K110" s="30">
        <f t="shared" si="21"/>
        <v>31549025</v>
      </c>
    </row>
    <row r="111" spans="1:11" ht="13.15" customHeight="1" x14ac:dyDescent="0.25">
      <c r="A111" s="35" t="s">
        <v>19</v>
      </c>
      <c r="B111" s="28" t="s">
        <v>20</v>
      </c>
      <c r="C111" s="36">
        <v>13397916</v>
      </c>
      <c r="D111" s="36">
        <v>12774292</v>
      </c>
      <c r="E111" s="37">
        <v>7616830</v>
      </c>
      <c r="F111" s="38">
        <v>5159446</v>
      </c>
      <c r="G111" s="36">
        <v>6583940</v>
      </c>
      <c r="H111" s="39">
        <v>6583940</v>
      </c>
      <c r="I111" s="40">
        <v>256258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9623478</v>
      </c>
      <c r="G113" s="36">
        <v>7633913</v>
      </c>
      <c r="H113" s="39">
        <v>7633913</v>
      </c>
      <c r="I113" s="40">
        <v>5492700</v>
      </c>
      <c r="J113" s="36">
        <v>2805000</v>
      </c>
      <c r="K113" s="37">
        <v>3383850</v>
      </c>
    </row>
    <row r="114" spans="1:11" ht="13.15" customHeight="1" x14ac:dyDescent="0.25">
      <c r="A114" s="35" t="s">
        <v>23</v>
      </c>
      <c r="B114" s="28" t="s">
        <v>20</v>
      </c>
      <c r="C114" s="36">
        <v>356743</v>
      </c>
      <c r="D114" s="36"/>
      <c r="E114" s="37">
        <v>524170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245787</v>
      </c>
      <c r="D115" s="36">
        <v>410679</v>
      </c>
      <c r="E115" s="37">
        <v>1359549</v>
      </c>
      <c r="F115" s="38">
        <v>18050554</v>
      </c>
      <c r="G115" s="36">
        <v>11700351</v>
      </c>
      <c r="H115" s="39">
        <v>11700351</v>
      </c>
      <c r="I115" s="40">
        <v>24976164</v>
      </c>
      <c r="J115" s="36">
        <v>22951828</v>
      </c>
      <c r="K115" s="37">
        <v>28165175</v>
      </c>
    </row>
    <row r="116" spans="1:11" ht="13.15" customHeight="1" x14ac:dyDescent="0.25">
      <c r="A116" s="35" t="s">
        <v>25</v>
      </c>
      <c r="B116" s="28" t="s">
        <v>20</v>
      </c>
      <c r="C116" s="36">
        <v>1258308</v>
      </c>
      <c r="D116" s="36">
        <v>-480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29175564</v>
      </c>
      <c r="E119" s="42">
        <v>17648691</v>
      </c>
      <c r="F119" s="43">
        <v>26086957</v>
      </c>
      <c r="G119" s="41">
        <v>26086957</v>
      </c>
      <c r="H119" s="44">
        <v>26086957</v>
      </c>
      <c r="I119" s="45">
        <v>6800000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15258754</v>
      </c>
      <c r="D120" s="29">
        <f t="shared" ref="D120:K120" si="22">SUM(D111:D119)</f>
        <v>42360055</v>
      </c>
      <c r="E120" s="30">
        <f t="shared" si="22"/>
        <v>27149240</v>
      </c>
      <c r="F120" s="31">
        <f t="shared" si="22"/>
        <v>58920435</v>
      </c>
      <c r="G120" s="29">
        <f t="shared" si="22"/>
        <v>52005161</v>
      </c>
      <c r="H120" s="32">
        <f t="shared" si="22"/>
        <v>52005161</v>
      </c>
      <c r="I120" s="33">
        <f t="shared" si="22"/>
        <v>37525122</v>
      </c>
      <c r="J120" s="29">
        <f t="shared" si="22"/>
        <v>25756828</v>
      </c>
      <c r="K120" s="30">
        <f t="shared" si="22"/>
        <v>31549025</v>
      </c>
    </row>
    <row r="121" spans="1:11" ht="13.15" customHeight="1" x14ac:dyDescent="0.25">
      <c r="A121" s="47" t="s">
        <v>31</v>
      </c>
      <c r="B121" s="48" t="s">
        <v>20</v>
      </c>
      <c r="C121" s="36">
        <v>12373994</v>
      </c>
      <c r="D121" s="36">
        <v>1023592</v>
      </c>
      <c r="E121" s="37">
        <v>6361012</v>
      </c>
      <c r="F121" s="38">
        <v>100000</v>
      </c>
      <c r="G121" s="36">
        <v>2348970</v>
      </c>
      <c r="H121" s="39">
        <v>2348970</v>
      </c>
      <c r="I121" s="40">
        <v>150000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-34500</v>
      </c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12373994</v>
      </c>
      <c r="D123" s="49">
        <f t="shared" si="23"/>
        <v>989092</v>
      </c>
      <c r="E123" s="50">
        <f t="shared" si="23"/>
        <v>6361012</v>
      </c>
      <c r="F123" s="51">
        <f t="shared" si="23"/>
        <v>100000</v>
      </c>
      <c r="G123" s="49">
        <f t="shared" si="23"/>
        <v>2348970</v>
      </c>
      <c r="H123" s="52">
        <f t="shared" si="23"/>
        <v>2348970</v>
      </c>
      <c r="I123" s="53">
        <f t="shared" si="23"/>
        <v>150000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735773</v>
      </c>
      <c r="D128" s="36">
        <v>55235</v>
      </c>
      <c r="E128" s="37">
        <v>-7205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735773</v>
      </c>
      <c r="D130" s="49">
        <f t="shared" si="25"/>
        <v>55235</v>
      </c>
      <c r="E130" s="50">
        <f t="shared" si="25"/>
        <v>-7205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200000</v>
      </c>
      <c r="G133" s="41">
        <v>200000</v>
      </c>
      <c r="H133" s="44">
        <v>200000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200000</v>
      </c>
      <c r="G134" s="29">
        <f t="shared" si="26"/>
        <v>200000</v>
      </c>
      <c r="H134" s="32">
        <f t="shared" si="26"/>
        <v>200000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297695</v>
      </c>
      <c r="D135" s="1">
        <v>38026</v>
      </c>
      <c r="E135" s="2">
        <v>247904</v>
      </c>
      <c r="F135" s="3">
        <v>300000</v>
      </c>
      <c r="G135" s="1">
        <v>365000</v>
      </c>
      <c r="H135" s="4">
        <v>365000</v>
      </c>
      <c r="I135" s="5">
        <v>150000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1041553</v>
      </c>
      <c r="D136" s="36">
        <v>300709</v>
      </c>
      <c r="E136" s="37">
        <v>125717</v>
      </c>
      <c r="F136" s="38">
        <v>150000</v>
      </c>
      <c r="G136" s="36">
        <v>150000</v>
      </c>
      <c r="H136" s="39">
        <v>150000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47500</v>
      </c>
      <c r="E137" s="37"/>
      <c r="F137" s="38">
        <v>67000</v>
      </c>
      <c r="G137" s="36">
        <v>255804</v>
      </c>
      <c r="H137" s="39">
        <v>255804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900667</v>
      </c>
      <c r="E138" s="37">
        <v>1710965</v>
      </c>
      <c r="F138" s="38">
        <v>4000000</v>
      </c>
      <c r="G138" s="36">
        <v>2400000</v>
      </c>
      <c r="H138" s="39">
        <v>2400000</v>
      </c>
      <c r="I138" s="40">
        <v>1650000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75000</v>
      </c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29782769</v>
      </c>
      <c r="D144" s="62">
        <f t="shared" si="28"/>
        <v>44691284</v>
      </c>
      <c r="E144" s="63">
        <f t="shared" si="28"/>
        <v>35587633</v>
      </c>
      <c r="F144" s="64">
        <f t="shared" si="28"/>
        <v>63737435</v>
      </c>
      <c r="G144" s="62">
        <f t="shared" si="28"/>
        <v>57724935</v>
      </c>
      <c r="H144" s="65">
        <f t="shared" si="28"/>
        <v>57724935</v>
      </c>
      <c r="I144" s="66">
        <f t="shared" si="28"/>
        <v>39475122</v>
      </c>
      <c r="J144" s="62">
        <f t="shared" si="28"/>
        <v>25756828</v>
      </c>
      <c r="K144" s="63">
        <f t="shared" si="28"/>
        <v>31549025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310072288</v>
      </c>
      <c r="D146" s="29">
        <f t="shared" ref="D146:K146" si="29">D156+D159+D160+D163+D166+D167+SUM(D170:D176)+D179</f>
        <v>375466047</v>
      </c>
      <c r="E146" s="30">
        <f t="shared" si="29"/>
        <v>386536258</v>
      </c>
      <c r="F146" s="31">
        <f t="shared" si="29"/>
        <v>438853147</v>
      </c>
      <c r="G146" s="29">
        <f t="shared" si="29"/>
        <v>376133985</v>
      </c>
      <c r="H146" s="32">
        <f t="shared" si="29"/>
        <v>376133985</v>
      </c>
      <c r="I146" s="33">
        <f t="shared" si="29"/>
        <v>345356911</v>
      </c>
      <c r="J146" s="29">
        <f t="shared" si="29"/>
        <v>326175333</v>
      </c>
      <c r="K146" s="30">
        <f t="shared" si="29"/>
        <v>326394980</v>
      </c>
    </row>
    <row r="147" spans="1:11" ht="13.15" customHeight="1" x14ac:dyDescent="0.25">
      <c r="A147" s="35" t="s">
        <v>19</v>
      </c>
      <c r="B147" s="28" t="s">
        <v>20</v>
      </c>
      <c r="C147" s="36">
        <v>122012759</v>
      </c>
      <c r="D147" s="36">
        <v>127349390</v>
      </c>
      <c r="E147" s="37">
        <v>148500374</v>
      </c>
      <c r="F147" s="38">
        <v>5159446</v>
      </c>
      <c r="G147" s="36">
        <v>6583940</v>
      </c>
      <c r="H147" s="39">
        <v>6583940</v>
      </c>
      <c r="I147" s="40">
        <v>256258</v>
      </c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16423554</v>
      </c>
      <c r="D148" s="36">
        <v>18345693</v>
      </c>
      <c r="E148" s="37">
        <v>20512310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18422869</v>
      </c>
      <c r="D149" s="36">
        <v>20157203</v>
      </c>
      <c r="E149" s="37">
        <v>21653775</v>
      </c>
      <c r="F149" s="38">
        <v>9623478</v>
      </c>
      <c r="G149" s="36">
        <v>7633913</v>
      </c>
      <c r="H149" s="39">
        <v>7633913</v>
      </c>
      <c r="I149" s="40">
        <v>5492700</v>
      </c>
      <c r="J149" s="36">
        <v>2805000</v>
      </c>
      <c r="K149" s="37">
        <v>3383850</v>
      </c>
    </row>
    <row r="150" spans="1:11" ht="13.15" customHeight="1" x14ac:dyDescent="0.25">
      <c r="A150" s="35" t="s">
        <v>23</v>
      </c>
      <c r="B150" s="28" t="s">
        <v>20</v>
      </c>
      <c r="C150" s="36">
        <v>61647339</v>
      </c>
      <c r="D150" s="36">
        <v>96680274</v>
      </c>
      <c r="E150" s="37">
        <v>90837851</v>
      </c>
      <c r="F150" s="38"/>
      <c r="G150" s="36">
        <v>227964890</v>
      </c>
      <c r="H150" s="39">
        <v>227964890</v>
      </c>
      <c r="I150" s="40">
        <v>191208009</v>
      </c>
      <c r="J150" s="36">
        <v>185744725</v>
      </c>
      <c r="K150" s="37">
        <v>180172175</v>
      </c>
    </row>
    <row r="151" spans="1:11" ht="13.15" customHeight="1" x14ac:dyDescent="0.25">
      <c r="A151" s="35" t="s">
        <v>24</v>
      </c>
      <c r="B151" s="28" t="s">
        <v>20</v>
      </c>
      <c r="C151" s="36">
        <v>9161434</v>
      </c>
      <c r="D151" s="36">
        <v>9116511</v>
      </c>
      <c r="E151" s="37">
        <v>1832315</v>
      </c>
      <c r="F151" s="38">
        <v>18050554</v>
      </c>
      <c r="G151" s="36">
        <v>11700351</v>
      </c>
      <c r="H151" s="39">
        <v>11700351</v>
      </c>
      <c r="I151" s="40">
        <v>24976164</v>
      </c>
      <c r="J151" s="36">
        <v>22951828</v>
      </c>
      <c r="K151" s="37">
        <v>28165175</v>
      </c>
    </row>
    <row r="152" spans="1:11" ht="13.15" customHeight="1" x14ac:dyDescent="0.25">
      <c r="A152" s="35" t="s">
        <v>25</v>
      </c>
      <c r="B152" s="28" t="s">
        <v>20</v>
      </c>
      <c r="C152" s="36">
        <v>1777390</v>
      </c>
      <c r="D152" s="36">
        <v>1467110</v>
      </c>
      <c r="E152" s="37">
        <v>1359585</v>
      </c>
      <c r="F152" s="38"/>
      <c r="G152" s="36">
        <v>1166374</v>
      </c>
      <c r="H152" s="39">
        <v>1166374</v>
      </c>
      <c r="I152" s="40">
        <v>1166374</v>
      </c>
      <c r="J152" s="36">
        <v>1166374</v>
      </c>
      <c r="K152" s="37">
        <v>1166374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120635</v>
      </c>
      <c r="D155" s="41">
        <v>23185936</v>
      </c>
      <c r="E155" s="42">
        <v>37460</v>
      </c>
      <c r="F155" s="43"/>
      <c r="G155" s="41"/>
      <c r="H155" s="44"/>
      <c r="I155" s="45">
        <v>6800000</v>
      </c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229565980</v>
      </c>
      <c r="D156" s="36">
        <f t="shared" ref="D156:K156" si="30">SUM(D147:D155)</f>
        <v>296302117</v>
      </c>
      <c r="E156" s="37">
        <f t="shared" si="30"/>
        <v>284733670</v>
      </c>
      <c r="F156" s="38">
        <f t="shared" si="30"/>
        <v>32833478</v>
      </c>
      <c r="G156" s="36">
        <f t="shared" si="30"/>
        <v>255049468</v>
      </c>
      <c r="H156" s="39">
        <f t="shared" si="30"/>
        <v>255049468</v>
      </c>
      <c r="I156" s="40">
        <f t="shared" si="30"/>
        <v>229899505</v>
      </c>
      <c r="J156" s="36">
        <f t="shared" si="30"/>
        <v>212667927</v>
      </c>
      <c r="K156" s="37">
        <f t="shared" si="30"/>
        <v>212887574</v>
      </c>
    </row>
    <row r="157" spans="1:11" ht="0.95" customHeight="1" x14ac:dyDescent="0.25">
      <c r="A157" s="47"/>
      <c r="B157" s="48" t="s">
        <v>20</v>
      </c>
      <c r="C157" s="36">
        <v>56175325</v>
      </c>
      <c r="D157" s="36">
        <v>57277927</v>
      </c>
      <c r="E157" s="37">
        <v>60998948</v>
      </c>
      <c r="F157" s="38">
        <v>-24199887</v>
      </c>
      <c r="G157" s="36">
        <v>73616983</v>
      </c>
      <c r="H157" s="39">
        <v>73616983</v>
      </c>
      <c r="I157" s="40">
        <v>71418013</v>
      </c>
      <c r="J157" s="36">
        <v>71268013</v>
      </c>
      <c r="K157" s="37">
        <v>71268013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56175325</v>
      </c>
      <c r="D159" s="36">
        <v>57277927</v>
      </c>
      <c r="E159" s="37">
        <v>60998948</v>
      </c>
      <c r="F159" s="38">
        <v>-24199887</v>
      </c>
      <c r="G159" s="36">
        <v>73616983</v>
      </c>
      <c r="H159" s="39">
        <v>73616983</v>
      </c>
      <c r="I159" s="40">
        <v>71418013</v>
      </c>
      <c r="J159" s="36">
        <v>71268013</v>
      </c>
      <c r="K159" s="37">
        <v>71268013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25008429</v>
      </c>
      <c r="D161" s="1">
        <v>24993207</v>
      </c>
      <c r="E161" s="2">
        <v>24988783</v>
      </c>
      <c r="F161" s="3">
        <v>24984540</v>
      </c>
      <c r="G161" s="1">
        <v>24970797</v>
      </c>
      <c r="H161" s="4">
        <v>24970797</v>
      </c>
      <c r="I161" s="5">
        <v>24970797</v>
      </c>
      <c r="J161" s="1">
        <v>24970797</v>
      </c>
      <c r="K161" s="2">
        <v>24970797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25008429</v>
      </c>
      <c r="D163" s="36">
        <v>24993207</v>
      </c>
      <c r="E163" s="37">
        <v>24988783</v>
      </c>
      <c r="F163" s="38">
        <v>24984540</v>
      </c>
      <c r="G163" s="36">
        <v>24970797</v>
      </c>
      <c r="H163" s="39">
        <v>24970797</v>
      </c>
      <c r="I163" s="40">
        <v>24970797</v>
      </c>
      <c r="J163" s="36">
        <v>24970797</v>
      </c>
      <c r="K163" s="37">
        <v>24970797</v>
      </c>
    </row>
    <row r="164" spans="1:11" ht="0.95" customHeight="1" x14ac:dyDescent="0.25">
      <c r="A164" s="47"/>
      <c r="B164" s="48" t="s">
        <v>20</v>
      </c>
      <c r="C164" s="36">
        <v>1437596</v>
      </c>
      <c r="D164" s="36">
        <v>993183</v>
      </c>
      <c r="E164" s="37">
        <v>3351847</v>
      </c>
      <c r="F164" s="38">
        <v>26086957</v>
      </c>
      <c r="G164" s="36">
        <v>37879380</v>
      </c>
      <c r="H164" s="39">
        <v>37879380</v>
      </c>
      <c r="I164" s="40">
        <v>11792423</v>
      </c>
      <c r="J164" s="36">
        <v>11792423</v>
      </c>
      <c r="K164" s="37">
        <v>11792423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1437596</v>
      </c>
      <c r="D166" s="36">
        <v>993183</v>
      </c>
      <c r="E166" s="37">
        <v>3351847</v>
      </c>
      <c r="F166" s="38">
        <v>26086957</v>
      </c>
      <c r="G166" s="36">
        <v>37879380</v>
      </c>
      <c r="H166" s="39">
        <v>37879380</v>
      </c>
      <c r="I166" s="40">
        <v>11792423</v>
      </c>
      <c r="J166" s="36">
        <v>11792423</v>
      </c>
      <c r="K166" s="37">
        <v>11792423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237624</v>
      </c>
      <c r="D168" s="1">
        <v>80485</v>
      </c>
      <c r="E168" s="2">
        <v>-34564</v>
      </c>
      <c r="F168" s="3">
        <v>281496</v>
      </c>
      <c r="G168" s="1">
        <v>242674</v>
      </c>
      <c r="H168" s="4">
        <v>242674</v>
      </c>
      <c r="I168" s="5">
        <v>42674</v>
      </c>
      <c r="J168" s="1">
        <v>42674</v>
      </c>
      <c r="K168" s="2">
        <v>42674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237624</v>
      </c>
      <c r="D170" s="36">
        <v>80485</v>
      </c>
      <c r="E170" s="37">
        <v>-34564</v>
      </c>
      <c r="F170" s="38">
        <v>281496</v>
      </c>
      <c r="G170" s="36">
        <v>242674</v>
      </c>
      <c r="H170" s="39">
        <v>242674</v>
      </c>
      <c r="I170" s="40">
        <v>42674</v>
      </c>
      <c r="J170" s="36">
        <v>42674</v>
      </c>
      <c r="K170" s="37">
        <v>42674</v>
      </c>
    </row>
    <row r="171" spans="1:11" ht="13.15" customHeight="1" x14ac:dyDescent="0.25">
      <c r="A171" s="46" t="s">
        <v>43</v>
      </c>
      <c r="B171" s="28" t="s">
        <v>20</v>
      </c>
      <c r="C171" s="1">
        <v>552930</v>
      </c>
      <c r="D171" s="1">
        <v>414396</v>
      </c>
      <c r="E171" s="2">
        <v>188698</v>
      </c>
      <c r="F171" s="3">
        <v>350024060</v>
      </c>
      <c r="G171" s="1">
        <v>-24174620</v>
      </c>
      <c r="H171" s="4">
        <v>-24174620</v>
      </c>
      <c r="I171" s="5">
        <v>150000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-7684924</v>
      </c>
      <c r="D172" s="36">
        <v>-8083428</v>
      </c>
      <c r="E172" s="37">
        <v>9806755</v>
      </c>
      <c r="F172" s="38">
        <v>450000</v>
      </c>
      <c r="G172" s="36">
        <v>460000</v>
      </c>
      <c r="H172" s="39">
        <v>460000</v>
      </c>
      <c r="I172" s="40"/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3284057</v>
      </c>
      <c r="D173" s="36">
        <v>2466299</v>
      </c>
      <c r="E173" s="37">
        <v>2773326</v>
      </c>
      <c r="F173" s="38">
        <v>24392503</v>
      </c>
      <c r="G173" s="36">
        <v>255804</v>
      </c>
      <c r="H173" s="39">
        <v>255804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-3986377</v>
      </c>
      <c r="D174" s="36">
        <v>-4384787</v>
      </c>
      <c r="E174" s="37">
        <v>-5677853</v>
      </c>
      <c r="F174" s="38">
        <v>4000000</v>
      </c>
      <c r="G174" s="36">
        <v>2400000</v>
      </c>
      <c r="H174" s="39">
        <v>2400000</v>
      </c>
      <c r="I174" s="40">
        <v>1650000</v>
      </c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5481648</v>
      </c>
      <c r="D175" s="36">
        <v>5406648</v>
      </c>
      <c r="E175" s="37">
        <v>5406648</v>
      </c>
      <c r="F175" s="38"/>
      <c r="G175" s="36">
        <v>5433499</v>
      </c>
      <c r="H175" s="39">
        <v>5433499</v>
      </c>
      <c r="I175" s="40">
        <v>5433499</v>
      </c>
      <c r="J175" s="36">
        <v>5433499</v>
      </c>
      <c r="K175" s="37">
        <v>5433499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310072288</v>
      </c>
      <c r="D180" s="62">
        <f t="shared" ref="D180:K180" si="31">D156+D159+D160+D163+D166+D167+SUM(D170:D176)+D179</f>
        <v>375466047</v>
      </c>
      <c r="E180" s="63">
        <f t="shared" si="31"/>
        <v>386536258</v>
      </c>
      <c r="F180" s="64">
        <f t="shared" si="31"/>
        <v>438853147</v>
      </c>
      <c r="G180" s="62">
        <f t="shared" si="31"/>
        <v>376133985</v>
      </c>
      <c r="H180" s="65">
        <f t="shared" si="31"/>
        <v>376133985</v>
      </c>
      <c r="I180" s="66">
        <f t="shared" si="31"/>
        <v>345356911</v>
      </c>
      <c r="J180" s="62">
        <f t="shared" si="31"/>
        <v>326175333</v>
      </c>
      <c r="K180" s="63">
        <f t="shared" si="31"/>
        <v>326394980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22130198</v>
      </c>
      <c r="D183" s="36">
        <v>22739672</v>
      </c>
      <c r="E183" s="37">
        <v>21679342</v>
      </c>
      <c r="F183" s="38">
        <v>24304620</v>
      </c>
      <c r="G183" s="36">
        <v>24304620</v>
      </c>
      <c r="H183" s="39">
        <v>24304620</v>
      </c>
      <c r="I183" s="40">
        <v>25395646</v>
      </c>
      <c r="J183" s="36">
        <v>25903560</v>
      </c>
      <c r="K183" s="37">
        <v>26421626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2688758</v>
      </c>
      <c r="D184" s="29">
        <f t="shared" ref="D184:K184" si="32">D194+D197+D198+D201+D204+D205+SUM(D208:D214)+D217</f>
        <v>2887525</v>
      </c>
      <c r="E184" s="30">
        <f t="shared" si="32"/>
        <v>2883844</v>
      </c>
      <c r="F184" s="31">
        <f t="shared" si="32"/>
        <v>8064461</v>
      </c>
      <c r="G184" s="29">
        <f t="shared" si="32"/>
        <v>7529810</v>
      </c>
      <c r="H184" s="32">
        <f t="shared" si="32"/>
        <v>7529810</v>
      </c>
      <c r="I184" s="33">
        <f t="shared" si="32"/>
        <v>10384003</v>
      </c>
      <c r="J184" s="29">
        <f t="shared" si="32"/>
        <v>10796143</v>
      </c>
      <c r="K184" s="30">
        <f t="shared" si="32"/>
        <v>11227240</v>
      </c>
    </row>
    <row r="185" spans="1:11" ht="13.15" customHeight="1" x14ac:dyDescent="0.25">
      <c r="A185" s="35" t="s">
        <v>19</v>
      </c>
      <c r="B185" s="28" t="s">
        <v>20</v>
      </c>
      <c r="C185" s="36">
        <v>13759</v>
      </c>
      <c r="D185" s="36"/>
      <c r="E185" s="37">
        <v>331521</v>
      </c>
      <c r="F185" s="38">
        <v>1315000</v>
      </c>
      <c r="G185" s="36">
        <v>1265000</v>
      </c>
      <c r="H185" s="39">
        <v>1265000</v>
      </c>
      <c r="I185" s="40">
        <v>1115000</v>
      </c>
      <c r="J185" s="36">
        <v>1166290</v>
      </c>
      <c r="K185" s="37">
        <v>1219939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332982</v>
      </c>
      <c r="D187" s="36">
        <v>336326</v>
      </c>
      <c r="E187" s="37">
        <v>281523</v>
      </c>
      <c r="F187" s="38">
        <v>405144</v>
      </c>
      <c r="G187" s="36">
        <v>367960</v>
      </c>
      <c r="H187" s="39">
        <v>367960</v>
      </c>
      <c r="I187" s="40">
        <v>422740</v>
      </c>
      <c r="J187" s="36">
        <v>442186</v>
      </c>
      <c r="K187" s="37">
        <v>462526</v>
      </c>
    </row>
    <row r="188" spans="1:11" ht="13.15" customHeight="1" x14ac:dyDescent="0.25">
      <c r="A188" s="35" t="s">
        <v>23</v>
      </c>
      <c r="B188" s="28" t="s">
        <v>20</v>
      </c>
      <c r="C188" s="36">
        <v>609624</v>
      </c>
      <c r="D188" s="36">
        <v>1049796</v>
      </c>
      <c r="E188" s="37">
        <v>928596</v>
      </c>
      <c r="F188" s="38">
        <v>1574497</v>
      </c>
      <c r="G188" s="36">
        <v>1744031</v>
      </c>
      <c r="H188" s="39">
        <v>1744031</v>
      </c>
      <c r="I188" s="40">
        <v>2313720</v>
      </c>
      <c r="J188" s="36">
        <v>2420151</v>
      </c>
      <c r="K188" s="37">
        <v>2531478</v>
      </c>
    </row>
    <row r="189" spans="1:11" ht="13.15" customHeight="1" x14ac:dyDescent="0.25">
      <c r="A189" s="35" t="s">
        <v>24</v>
      </c>
      <c r="B189" s="28" t="s">
        <v>20</v>
      </c>
      <c r="C189" s="36">
        <v>457215</v>
      </c>
      <c r="D189" s="36">
        <v>521466</v>
      </c>
      <c r="E189" s="37">
        <v>227012</v>
      </c>
      <c r="F189" s="38">
        <v>2218000</v>
      </c>
      <c r="G189" s="36">
        <v>1428090</v>
      </c>
      <c r="H189" s="39">
        <v>1428090</v>
      </c>
      <c r="I189" s="40">
        <v>3824428</v>
      </c>
      <c r="J189" s="36">
        <v>3934828</v>
      </c>
      <c r="K189" s="37">
        <v>4050306</v>
      </c>
    </row>
    <row r="190" spans="1:11" ht="13.15" customHeight="1" x14ac:dyDescent="0.25">
      <c r="A190" s="35" t="s">
        <v>25</v>
      </c>
      <c r="B190" s="28" t="s">
        <v>20</v>
      </c>
      <c r="C190" s="36">
        <v>308904</v>
      </c>
      <c r="D190" s="36">
        <v>136894</v>
      </c>
      <c r="E190" s="37">
        <v>27694</v>
      </c>
      <c r="F190" s="38">
        <v>41865</v>
      </c>
      <c r="G190" s="36">
        <v>26865</v>
      </c>
      <c r="H190" s="39">
        <v>26865</v>
      </c>
      <c r="I190" s="40">
        <v>28181</v>
      </c>
      <c r="J190" s="36">
        <v>29477</v>
      </c>
      <c r="K190" s="37">
        <v>30833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1722484</v>
      </c>
      <c r="D194" s="29">
        <f t="shared" ref="D194:K194" si="33">SUM(D185:D193)</f>
        <v>2044482</v>
      </c>
      <c r="E194" s="30">
        <f t="shared" si="33"/>
        <v>1796346</v>
      </c>
      <c r="F194" s="31">
        <f t="shared" si="33"/>
        <v>5554506</v>
      </c>
      <c r="G194" s="29">
        <f t="shared" si="33"/>
        <v>4831946</v>
      </c>
      <c r="H194" s="32">
        <f t="shared" si="33"/>
        <v>4831946</v>
      </c>
      <c r="I194" s="33">
        <f t="shared" si="33"/>
        <v>7704069</v>
      </c>
      <c r="J194" s="29">
        <f t="shared" si="33"/>
        <v>7992932</v>
      </c>
      <c r="K194" s="30">
        <f t="shared" si="33"/>
        <v>8295082</v>
      </c>
    </row>
    <row r="195" spans="1:11" ht="13.15" customHeight="1" x14ac:dyDescent="0.25">
      <c r="A195" s="47" t="s">
        <v>31</v>
      </c>
      <c r="B195" s="48" t="s">
        <v>20</v>
      </c>
      <c r="C195" s="36">
        <v>13648</v>
      </c>
      <c r="D195" s="36">
        <v>41896</v>
      </c>
      <c r="E195" s="37">
        <v>98459</v>
      </c>
      <c r="F195" s="38">
        <v>1040851</v>
      </c>
      <c r="G195" s="36">
        <v>1036707</v>
      </c>
      <c r="H195" s="39">
        <v>1036707</v>
      </c>
      <c r="I195" s="40">
        <v>1036873</v>
      </c>
      <c r="J195" s="36">
        <v>1084569</v>
      </c>
      <c r="K195" s="37">
        <v>1134459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>
        <v>9753</v>
      </c>
      <c r="F196" s="43">
        <v>16224</v>
      </c>
      <c r="G196" s="41">
        <v>16224</v>
      </c>
      <c r="H196" s="44">
        <v>16224</v>
      </c>
      <c r="I196" s="45">
        <v>20000</v>
      </c>
      <c r="J196" s="41">
        <v>20920</v>
      </c>
      <c r="K196" s="42">
        <v>21882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13648</v>
      </c>
      <c r="D197" s="49">
        <f t="shared" si="34"/>
        <v>41896</v>
      </c>
      <c r="E197" s="50">
        <f t="shared" si="34"/>
        <v>108212</v>
      </c>
      <c r="F197" s="51">
        <f t="shared" si="34"/>
        <v>1057075</v>
      </c>
      <c r="G197" s="49">
        <f t="shared" si="34"/>
        <v>1052931</v>
      </c>
      <c r="H197" s="52">
        <f t="shared" si="34"/>
        <v>1052931</v>
      </c>
      <c r="I197" s="53">
        <f t="shared" si="34"/>
        <v>1056873</v>
      </c>
      <c r="J197" s="49">
        <f t="shared" si="34"/>
        <v>1105489</v>
      </c>
      <c r="K197" s="50">
        <f t="shared" si="34"/>
        <v>1156341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177988</v>
      </c>
      <c r="D202" s="36">
        <v>170262</v>
      </c>
      <c r="E202" s="37">
        <v>330593</v>
      </c>
      <c r="F202" s="38">
        <v>683379</v>
      </c>
      <c r="G202" s="36">
        <v>759432</v>
      </c>
      <c r="H202" s="39">
        <v>759432</v>
      </c>
      <c r="I202" s="40">
        <v>705000</v>
      </c>
      <c r="J202" s="36">
        <v>737430</v>
      </c>
      <c r="K202" s="37">
        <v>771352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177988</v>
      </c>
      <c r="D204" s="49">
        <f t="shared" si="36"/>
        <v>170262</v>
      </c>
      <c r="E204" s="50">
        <f t="shared" si="36"/>
        <v>330593</v>
      </c>
      <c r="F204" s="51">
        <f t="shared" si="36"/>
        <v>683379</v>
      </c>
      <c r="G204" s="49">
        <f t="shared" si="36"/>
        <v>759432</v>
      </c>
      <c r="H204" s="52">
        <f t="shared" si="36"/>
        <v>759432</v>
      </c>
      <c r="I204" s="53">
        <f t="shared" si="36"/>
        <v>705000</v>
      </c>
      <c r="J204" s="49">
        <f t="shared" si="36"/>
        <v>737430</v>
      </c>
      <c r="K204" s="50">
        <f t="shared" si="36"/>
        <v>771352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58042</v>
      </c>
      <c r="D209" s="1">
        <v>11211</v>
      </c>
      <c r="E209" s="2">
        <v>31306</v>
      </c>
      <c r="F209" s="3">
        <v>40000</v>
      </c>
      <c r="G209" s="1">
        <v>31000</v>
      </c>
      <c r="H209" s="4">
        <v>31000</v>
      </c>
      <c r="I209" s="5">
        <v>45000</v>
      </c>
      <c r="J209" s="1">
        <v>47070</v>
      </c>
      <c r="K209" s="2">
        <v>49235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46658</v>
      </c>
      <c r="D211" s="36">
        <v>86958</v>
      </c>
      <c r="E211" s="37">
        <v>41188</v>
      </c>
      <c r="F211" s="38">
        <v>59056</v>
      </c>
      <c r="G211" s="36">
        <v>19056</v>
      </c>
      <c r="H211" s="39">
        <v>19056</v>
      </c>
      <c r="I211" s="40">
        <v>14056</v>
      </c>
      <c r="J211" s="36">
        <v>14703</v>
      </c>
      <c r="K211" s="37">
        <v>15379</v>
      </c>
    </row>
    <row r="212" spans="1:11" ht="13.15" customHeight="1" x14ac:dyDescent="0.25">
      <c r="A212" s="46" t="s">
        <v>46</v>
      </c>
      <c r="B212" s="48" t="s">
        <v>20</v>
      </c>
      <c r="C212" s="36">
        <v>669938</v>
      </c>
      <c r="D212" s="36">
        <v>532716</v>
      </c>
      <c r="E212" s="37">
        <v>576199</v>
      </c>
      <c r="F212" s="38">
        <v>670445</v>
      </c>
      <c r="G212" s="36">
        <v>835445</v>
      </c>
      <c r="H212" s="39">
        <v>835445</v>
      </c>
      <c r="I212" s="40">
        <v>859005</v>
      </c>
      <c r="J212" s="36">
        <v>898519</v>
      </c>
      <c r="K212" s="37">
        <v>939851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24818956</v>
      </c>
      <c r="D219" s="62">
        <f t="shared" si="39"/>
        <v>25627197</v>
      </c>
      <c r="E219" s="63">
        <f t="shared" si="39"/>
        <v>24563186</v>
      </c>
      <c r="F219" s="64">
        <f t="shared" si="39"/>
        <v>32369081</v>
      </c>
      <c r="G219" s="62">
        <f t="shared" si="39"/>
        <v>31834430</v>
      </c>
      <c r="H219" s="65">
        <f t="shared" si="39"/>
        <v>31834430</v>
      </c>
      <c r="I219" s="66">
        <f t="shared" si="39"/>
        <v>35779649</v>
      </c>
      <c r="J219" s="62">
        <f t="shared" si="39"/>
        <v>36699703</v>
      </c>
      <c r="K219" s="63">
        <f t="shared" si="39"/>
        <v>37648866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0.52971625976080328</v>
      </c>
      <c r="D221" s="6">
        <f t="shared" si="40"/>
        <v>0.94938147223516778</v>
      </c>
      <c r="E221" s="7">
        <f t="shared" si="40"/>
        <v>0.26675963529240621</v>
      </c>
      <c r="F221" s="8">
        <f t="shared" si="40"/>
        <v>0.36571914134919298</v>
      </c>
      <c r="G221" s="6">
        <f t="shared" si="40"/>
        <v>0.31848093029468116</v>
      </c>
      <c r="H221" s="9">
        <f t="shared" si="40"/>
        <v>0.31848093029468116</v>
      </c>
      <c r="I221" s="10">
        <f t="shared" si="40"/>
        <v>0.64033360048893584</v>
      </c>
      <c r="J221" s="6">
        <f t="shared" si="40"/>
        <v>0.89109683847716026</v>
      </c>
      <c r="K221" s="7">
        <f t="shared" si="40"/>
        <v>0.89274311963681918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0.71289091042023212</v>
      </c>
      <c r="D222" s="6">
        <f t="shared" si="41"/>
        <v>1.865861433709334</v>
      </c>
      <c r="E222" s="7">
        <f t="shared" si="41"/>
        <v>0.43789816130028303</v>
      </c>
      <c r="F222" s="8">
        <f t="shared" si="41"/>
        <v>0.95907691624061597</v>
      </c>
      <c r="G222" s="6">
        <f t="shared" si="41"/>
        <v>0.75641137364007338</v>
      </c>
      <c r="H222" s="9">
        <f t="shared" si="41"/>
        <v>0.75641137364007338</v>
      </c>
      <c r="I222" s="10">
        <f t="shared" si="41"/>
        <v>0.99533782286932182</v>
      </c>
      <c r="J222" s="6">
        <f t="shared" si="41"/>
        <v>0.88604917625222168</v>
      </c>
      <c r="K222" s="7">
        <f t="shared" si="41"/>
        <v>1.0659894663560827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8.6780412665511172E-3</v>
      </c>
      <c r="D223" s="6">
        <f t="shared" si="42"/>
        <v>7.6921578566199623E-3</v>
      </c>
      <c r="E223" s="7">
        <f t="shared" si="42"/>
        <v>7.4600663989068472E-3</v>
      </c>
      <c r="F223" s="8">
        <f t="shared" si="42"/>
        <v>1.8388012498327212E-2</v>
      </c>
      <c r="G223" s="6">
        <f t="shared" si="42"/>
        <v>2.0031880971039525E-2</v>
      </c>
      <c r="H223" s="9">
        <f t="shared" si="42"/>
        <v>2.0031880971039525E-2</v>
      </c>
      <c r="I223" s="10">
        <f t="shared" si="42"/>
        <v>3.0071169640190652E-2</v>
      </c>
      <c r="J223" s="6">
        <f t="shared" si="42"/>
        <v>3.3103532265377933E-2</v>
      </c>
      <c r="K223" s="7">
        <f t="shared" si="42"/>
        <v>3.4402208268753585E-2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5.959686615310416E-2</v>
      </c>
      <c r="D224" s="6">
        <f t="shared" si="43"/>
        <v>0.12072015172496166</v>
      </c>
      <c r="E224" s="7">
        <f t="shared" si="43"/>
        <v>3.2017905376210729E-2</v>
      </c>
      <c r="F224" s="8">
        <f t="shared" si="43"/>
        <v>7.1537822676094487E-2</v>
      </c>
      <c r="G224" s="6">
        <f t="shared" si="43"/>
        <v>6.8940409745198925E-2</v>
      </c>
      <c r="H224" s="9">
        <f t="shared" si="43"/>
        <v>6.8940409745198925E-2</v>
      </c>
      <c r="I224" s="10">
        <f t="shared" si="43"/>
        <v>0.10327187870913067</v>
      </c>
      <c r="J224" s="6">
        <f t="shared" si="43"/>
        <v>0.10347927467147655</v>
      </c>
      <c r="K224" s="7">
        <f t="shared" si="43"/>
        <v>0.12070518355706057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11660840</v>
      </c>
      <c r="D5" s="29">
        <f t="shared" ref="D5:K5" si="0">D15+D18+D19+D22+D25+D26+SUM(D29:D35)+D38</f>
        <v>4444900</v>
      </c>
      <c r="E5" s="30">
        <f t="shared" si="0"/>
        <v>3656156</v>
      </c>
      <c r="F5" s="31">
        <f t="shared" si="0"/>
        <v>10387000</v>
      </c>
      <c r="G5" s="29">
        <f t="shared" si="0"/>
        <v>12032000</v>
      </c>
      <c r="H5" s="32">
        <f t="shared" si="0"/>
        <v>12032000</v>
      </c>
      <c r="I5" s="33">
        <f t="shared" si="0"/>
        <v>9670400</v>
      </c>
      <c r="J5" s="29">
        <f t="shared" si="0"/>
        <v>6823400</v>
      </c>
      <c r="K5" s="30">
        <f t="shared" si="0"/>
        <v>6423400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505319</v>
      </c>
      <c r="D23" s="36"/>
      <c r="E23" s="37"/>
      <c r="F23" s="38">
        <v>2835000</v>
      </c>
      <c r="G23" s="36">
        <v>2365000</v>
      </c>
      <c r="H23" s="39">
        <v>2365000</v>
      </c>
      <c r="I23" s="40">
        <v>1950000</v>
      </c>
      <c r="J23" s="36">
        <v>950000</v>
      </c>
      <c r="K23" s="37">
        <v>950000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505319</v>
      </c>
      <c r="D25" s="49">
        <f t="shared" si="4"/>
        <v>0</v>
      </c>
      <c r="E25" s="50">
        <f t="shared" si="4"/>
        <v>0</v>
      </c>
      <c r="F25" s="51">
        <f t="shared" si="4"/>
        <v>2835000</v>
      </c>
      <c r="G25" s="49">
        <f t="shared" si="4"/>
        <v>2365000</v>
      </c>
      <c r="H25" s="52">
        <f t="shared" si="4"/>
        <v>2365000</v>
      </c>
      <c r="I25" s="53">
        <f t="shared" si="4"/>
        <v>1950000</v>
      </c>
      <c r="J25" s="49">
        <f t="shared" si="4"/>
        <v>950000</v>
      </c>
      <c r="K25" s="50">
        <f t="shared" si="4"/>
        <v>950000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2047322</v>
      </c>
      <c r="D28" s="41">
        <v>679916</v>
      </c>
      <c r="E28" s="42">
        <v>2193868</v>
      </c>
      <c r="F28" s="43">
        <v>640000</v>
      </c>
      <c r="G28" s="41">
        <v>1755000</v>
      </c>
      <c r="H28" s="44">
        <v>1755000</v>
      </c>
      <c r="I28" s="45">
        <v>650000</v>
      </c>
      <c r="J28" s="41">
        <v>200000</v>
      </c>
      <c r="K28" s="42">
        <v>200000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2047322</v>
      </c>
      <c r="D29" s="29">
        <f t="shared" si="5"/>
        <v>679916</v>
      </c>
      <c r="E29" s="30">
        <f t="shared" si="5"/>
        <v>2193868</v>
      </c>
      <c r="F29" s="31">
        <f t="shared" si="5"/>
        <v>640000</v>
      </c>
      <c r="G29" s="29">
        <f t="shared" si="5"/>
        <v>1755000</v>
      </c>
      <c r="H29" s="32">
        <f t="shared" si="5"/>
        <v>1755000</v>
      </c>
      <c r="I29" s="33">
        <f t="shared" si="5"/>
        <v>650000</v>
      </c>
      <c r="J29" s="29">
        <f t="shared" si="5"/>
        <v>200000</v>
      </c>
      <c r="K29" s="30">
        <f t="shared" si="5"/>
        <v>200000</v>
      </c>
    </row>
    <row r="30" spans="1:11" ht="13.15" customHeight="1" x14ac:dyDescent="0.25">
      <c r="A30" s="46" t="s">
        <v>43</v>
      </c>
      <c r="B30" s="28" t="s">
        <v>20</v>
      </c>
      <c r="C30" s="1">
        <v>911470</v>
      </c>
      <c r="D30" s="1">
        <v>805278</v>
      </c>
      <c r="E30" s="2">
        <v>1223143</v>
      </c>
      <c r="F30" s="3">
        <v>3934500</v>
      </c>
      <c r="G30" s="1">
        <v>4534500</v>
      </c>
      <c r="H30" s="4">
        <v>4534500</v>
      </c>
      <c r="I30" s="5">
        <v>2647000</v>
      </c>
      <c r="J30" s="1">
        <v>1670000</v>
      </c>
      <c r="K30" s="2">
        <v>1670000</v>
      </c>
    </row>
    <row r="31" spans="1:11" ht="13.15" customHeight="1" x14ac:dyDescent="0.25">
      <c r="A31" s="46" t="s">
        <v>44</v>
      </c>
      <c r="B31" s="28" t="s">
        <v>20</v>
      </c>
      <c r="C31" s="36">
        <v>923994</v>
      </c>
      <c r="D31" s="36">
        <v>892667</v>
      </c>
      <c r="E31" s="37">
        <v>82561</v>
      </c>
      <c r="F31" s="38">
        <v>217500</v>
      </c>
      <c r="G31" s="36">
        <v>217500</v>
      </c>
      <c r="H31" s="39">
        <v>217500</v>
      </c>
      <c r="I31" s="40">
        <v>193400</v>
      </c>
      <c r="J31" s="36">
        <v>193400</v>
      </c>
      <c r="K31" s="37">
        <v>193400</v>
      </c>
    </row>
    <row r="32" spans="1:11" ht="13.15" customHeight="1" x14ac:dyDescent="0.25">
      <c r="A32" s="46" t="s">
        <v>45</v>
      </c>
      <c r="B32" s="28" t="s">
        <v>20</v>
      </c>
      <c r="C32" s="36">
        <v>1782673</v>
      </c>
      <c r="D32" s="36">
        <v>2067039</v>
      </c>
      <c r="E32" s="37">
        <v>156584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5490062</v>
      </c>
      <c r="D33" s="36"/>
      <c r="E33" s="37"/>
      <c r="F33" s="38">
        <v>2760000</v>
      </c>
      <c r="G33" s="36">
        <v>3160000</v>
      </c>
      <c r="H33" s="39">
        <v>3160000</v>
      </c>
      <c r="I33" s="40">
        <v>4230000</v>
      </c>
      <c r="J33" s="36">
        <v>3810000</v>
      </c>
      <c r="K33" s="37">
        <v>3410000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126688</v>
      </c>
      <c r="D40" s="29">
        <f t="shared" ref="D40:K40" si="7">D50+D53+D54+D57+D60+D61+SUM(D64:D70)+D73</f>
        <v>126688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126688</v>
      </c>
      <c r="D67" s="36">
        <v>126688</v>
      </c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11787528</v>
      </c>
      <c r="D110" s="29">
        <f t="shared" ref="D110:K110" si="21">D120+D123+D124+D127+D130+D131+SUM(D134:D140)+D143</f>
        <v>4571588</v>
      </c>
      <c r="E110" s="30">
        <f t="shared" si="21"/>
        <v>3656156</v>
      </c>
      <c r="F110" s="31">
        <f t="shared" si="21"/>
        <v>10387000</v>
      </c>
      <c r="G110" s="29">
        <f t="shared" si="21"/>
        <v>12032000</v>
      </c>
      <c r="H110" s="32">
        <f t="shared" si="21"/>
        <v>12032000</v>
      </c>
      <c r="I110" s="33">
        <f t="shared" si="21"/>
        <v>9670400</v>
      </c>
      <c r="J110" s="29">
        <f t="shared" si="21"/>
        <v>6823400</v>
      </c>
      <c r="K110" s="30">
        <f t="shared" si="21"/>
        <v>6423400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505319</v>
      </c>
      <c r="D128" s="36"/>
      <c r="E128" s="37"/>
      <c r="F128" s="38">
        <v>2835000</v>
      </c>
      <c r="G128" s="36">
        <v>2365000</v>
      </c>
      <c r="H128" s="39">
        <v>2365000</v>
      </c>
      <c r="I128" s="40">
        <v>1950000</v>
      </c>
      <c r="J128" s="36">
        <v>950000</v>
      </c>
      <c r="K128" s="37">
        <v>950000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505319</v>
      </c>
      <c r="D130" s="49">
        <f t="shared" si="25"/>
        <v>0</v>
      </c>
      <c r="E130" s="50">
        <f t="shared" si="25"/>
        <v>0</v>
      </c>
      <c r="F130" s="51">
        <f t="shared" si="25"/>
        <v>2835000</v>
      </c>
      <c r="G130" s="49">
        <f t="shared" si="25"/>
        <v>2365000</v>
      </c>
      <c r="H130" s="52">
        <f t="shared" si="25"/>
        <v>2365000</v>
      </c>
      <c r="I130" s="53">
        <f t="shared" si="25"/>
        <v>1950000</v>
      </c>
      <c r="J130" s="49">
        <f t="shared" si="25"/>
        <v>950000</v>
      </c>
      <c r="K130" s="50">
        <f t="shared" si="25"/>
        <v>950000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2047322</v>
      </c>
      <c r="D133" s="41">
        <v>679916</v>
      </c>
      <c r="E133" s="42">
        <v>2193868</v>
      </c>
      <c r="F133" s="43">
        <v>640000</v>
      </c>
      <c r="G133" s="41">
        <v>1755000</v>
      </c>
      <c r="H133" s="44">
        <v>1755000</v>
      </c>
      <c r="I133" s="45">
        <v>650000</v>
      </c>
      <c r="J133" s="41">
        <v>200000</v>
      </c>
      <c r="K133" s="42">
        <v>200000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2047322</v>
      </c>
      <c r="D134" s="29">
        <f t="shared" si="26"/>
        <v>679916</v>
      </c>
      <c r="E134" s="30">
        <f t="shared" si="26"/>
        <v>2193868</v>
      </c>
      <c r="F134" s="31">
        <f t="shared" si="26"/>
        <v>640000</v>
      </c>
      <c r="G134" s="29">
        <f t="shared" si="26"/>
        <v>1755000</v>
      </c>
      <c r="H134" s="32">
        <f t="shared" si="26"/>
        <v>1755000</v>
      </c>
      <c r="I134" s="33">
        <f t="shared" si="26"/>
        <v>650000</v>
      </c>
      <c r="J134" s="29">
        <f t="shared" si="26"/>
        <v>200000</v>
      </c>
      <c r="K134" s="30">
        <f t="shared" si="26"/>
        <v>200000</v>
      </c>
    </row>
    <row r="135" spans="1:11" ht="13.15" customHeight="1" x14ac:dyDescent="0.25">
      <c r="A135" s="46" t="s">
        <v>43</v>
      </c>
      <c r="B135" s="28" t="s">
        <v>20</v>
      </c>
      <c r="C135" s="1">
        <v>911470</v>
      </c>
      <c r="D135" s="1">
        <v>805278</v>
      </c>
      <c r="E135" s="2">
        <v>1223143</v>
      </c>
      <c r="F135" s="3">
        <v>3934500</v>
      </c>
      <c r="G135" s="1">
        <v>4534500</v>
      </c>
      <c r="H135" s="4">
        <v>4534500</v>
      </c>
      <c r="I135" s="5">
        <v>2647000</v>
      </c>
      <c r="J135" s="1">
        <v>1670000</v>
      </c>
      <c r="K135" s="2">
        <v>1670000</v>
      </c>
    </row>
    <row r="136" spans="1:11" ht="13.15" customHeight="1" x14ac:dyDescent="0.25">
      <c r="A136" s="46" t="s">
        <v>44</v>
      </c>
      <c r="B136" s="28" t="s">
        <v>20</v>
      </c>
      <c r="C136" s="36">
        <v>923994</v>
      </c>
      <c r="D136" s="36">
        <v>892667</v>
      </c>
      <c r="E136" s="37">
        <v>82561</v>
      </c>
      <c r="F136" s="38">
        <v>217500</v>
      </c>
      <c r="G136" s="36">
        <v>217500</v>
      </c>
      <c r="H136" s="39">
        <v>217500</v>
      </c>
      <c r="I136" s="40">
        <v>193400</v>
      </c>
      <c r="J136" s="36">
        <v>193400</v>
      </c>
      <c r="K136" s="37">
        <v>193400</v>
      </c>
    </row>
    <row r="137" spans="1:11" ht="13.15" customHeight="1" x14ac:dyDescent="0.25">
      <c r="A137" s="46" t="s">
        <v>45</v>
      </c>
      <c r="B137" s="28" t="s">
        <v>20</v>
      </c>
      <c r="C137" s="36">
        <v>1909361</v>
      </c>
      <c r="D137" s="36">
        <v>2193727</v>
      </c>
      <c r="E137" s="37">
        <v>156584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5490062</v>
      </c>
      <c r="D138" s="36"/>
      <c r="E138" s="37"/>
      <c r="F138" s="38">
        <v>2760000</v>
      </c>
      <c r="G138" s="36">
        <v>3160000</v>
      </c>
      <c r="H138" s="39">
        <v>3160000</v>
      </c>
      <c r="I138" s="40">
        <v>4230000</v>
      </c>
      <c r="J138" s="36">
        <v>3810000</v>
      </c>
      <c r="K138" s="37">
        <v>3410000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11787528</v>
      </c>
      <c r="D144" s="62">
        <f t="shared" si="28"/>
        <v>4571588</v>
      </c>
      <c r="E144" s="63">
        <f t="shared" si="28"/>
        <v>3656156</v>
      </c>
      <c r="F144" s="64">
        <f t="shared" si="28"/>
        <v>10387000</v>
      </c>
      <c r="G144" s="62">
        <f t="shared" si="28"/>
        <v>12032000</v>
      </c>
      <c r="H144" s="65">
        <f t="shared" si="28"/>
        <v>12032000</v>
      </c>
      <c r="I144" s="66">
        <f t="shared" si="28"/>
        <v>9670400</v>
      </c>
      <c r="J144" s="62">
        <f t="shared" si="28"/>
        <v>6823400</v>
      </c>
      <c r="K144" s="63">
        <f t="shared" si="28"/>
        <v>6423400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48308880</v>
      </c>
      <c r="D146" s="29">
        <f t="shared" ref="D146:K146" si="29">D156+D159+D160+D163+D166+D167+SUM(D170:D176)+D179</f>
        <v>46835705</v>
      </c>
      <c r="E146" s="30">
        <f t="shared" si="29"/>
        <v>47549033</v>
      </c>
      <c r="F146" s="31">
        <f t="shared" si="29"/>
        <v>57222703</v>
      </c>
      <c r="G146" s="29">
        <f t="shared" si="29"/>
        <v>58867703</v>
      </c>
      <c r="H146" s="32">
        <f t="shared" si="29"/>
        <v>58867703</v>
      </c>
      <c r="I146" s="33">
        <f t="shared" si="29"/>
        <v>57219430</v>
      </c>
      <c r="J146" s="29">
        <f t="shared" si="29"/>
        <v>54372430</v>
      </c>
      <c r="K146" s="30">
        <f t="shared" si="29"/>
        <v>53972430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114</v>
      </c>
      <c r="B160" s="28" t="s">
        <v>20</v>
      </c>
      <c r="C160" s="36">
        <v>15676000</v>
      </c>
      <c r="D160" s="36">
        <v>15676000</v>
      </c>
      <c r="E160" s="37">
        <v>15676000</v>
      </c>
      <c r="F160" s="38">
        <v>15676000</v>
      </c>
      <c r="G160" s="36">
        <v>15676000</v>
      </c>
      <c r="H160" s="39">
        <v>15676000</v>
      </c>
      <c r="I160" s="40">
        <v>15676000</v>
      </c>
      <c r="J160" s="36">
        <v>15676000</v>
      </c>
      <c r="K160" s="37">
        <v>15676000</v>
      </c>
    </row>
    <row r="161" spans="1:11" ht="0.95" customHeight="1" x14ac:dyDescent="0.25">
      <c r="A161" s="47"/>
      <c r="B161" s="28" t="s">
        <v>20</v>
      </c>
      <c r="C161" s="1">
        <v>12006818</v>
      </c>
      <c r="D161" s="1">
        <v>10964934</v>
      </c>
      <c r="E161" s="2">
        <v>10964934</v>
      </c>
      <c r="F161" s="3">
        <v>10964934</v>
      </c>
      <c r="G161" s="1">
        <v>10964934</v>
      </c>
      <c r="H161" s="4">
        <v>10964934</v>
      </c>
      <c r="I161" s="5">
        <v>10964934</v>
      </c>
      <c r="J161" s="1">
        <v>10964934</v>
      </c>
      <c r="K161" s="2">
        <v>10964934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12006818</v>
      </c>
      <c r="D163" s="36">
        <v>10964934</v>
      </c>
      <c r="E163" s="37">
        <v>10964934</v>
      </c>
      <c r="F163" s="38">
        <v>10964934</v>
      </c>
      <c r="G163" s="36">
        <v>10964934</v>
      </c>
      <c r="H163" s="39">
        <v>10964934</v>
      </c>
      <c r="I163" s="40">
        <v>10964934</v>
      </c>
      <c r="J163" s="36">
        <v>10964934</v>
      </c>
      <c r="K163" s="37">
        <v>10964934</v>
      </c>
    </row>
    <row r="164" spans="1:11" ht="0.95" customHeight="1" x14ac:dyDescent="0.25">
      <c r="A164" s="47"/>
      <c r="B164" s="48" t="s">
        <v>20</v>
      </c>
      <c r="C164" s="36">
        <v>-298842</v>
      </c>
      <c r="D164" s="36">
        <v>-812193</v>
      </c>
      <c r="E164" s="37">
        <v>-812192</v>
      </c>
      <c r="F164" s="38">
        <v>2835000</v>
      </c>
      <c r="G164" s="36">
        <v>2365000</v>
      </c>
      <c r="H164" s="39">
        <v>2365000</v>
      </c>
      <c r="I164" s="40">
        <v>1950000</v>
      </c>
      <c r="J164" s="36">
        <v>950000</v>
      </c>
      <c r="K164" s="37">
        <v>950000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-298842</v>
      </c>
      <c r="D166" s="36">
        <v>-812193</v>
      </c>
      <c r="E166" s="37">
        <v>-812192</v>
      </c>
      <c r="F166" s="38">
        <v>2835000</v>
      </c>
      <c r="G166" s="36">
        <v>2365000</v>
      </c>
      <c r="H166" s="39">
        <v>2365000</v>
      </c>
      <c r="I166" s="40">
        <v>1950000</v>
      </c>
      <c r="J166" s="36">
        <v>950000</v>
      </c>
      <c r="K166" s="37">
        <v>950000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860070</v>
      </c>
      <c r="D168" s="1">
        <v>1291924</v>
      </c>
      <c r="E168" s="2">
        <v>2916105</v>
      </c>
      <c r="F168" s="3">
        <v>1931923</v>
      </c>
      <c r="G168" s="1">
        <v>3046923</v>
      </c>
      <c r="H168" s="4">
        <v>3046923</v>
      </c>
      <c r="I168" s="5">
        <v>3566104</v>
      </c>
      <c r="J168" s="1">
        <v>3116104</v>
      </c>
      <c r="K168" s="2">
        <v>3116104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860070</v>
      </c>
      <c r="D170" s="36">
        <v>1291924</v>
      </c>
      <c r="E170" s="37">
        <v>2916105</v>
      </c>
      <c r="F170" s="38">
        <v>1931923</v>
      </c>
      <c r="G170" s="36">
        <v>3046923</v>
      </c>
      <c r="H170" s="39">
        <v>3046923</v>
      </c>
      <c r="I170" s="40">
        <v>3566104</v>
      </c>
      <c r="J170" s="36">
        <v>3116104</v>
      </c>
      <c r="K170" s="37">
        <v>3116104</v>
      </c>
    </row>
    <row r="171" spans="1:11" ht="13.15" customHeight="1" x14ac:dyDescent="0.25">
      <c r="A171" s="46" t="s">
        <v>43</v>
      </c>
      <c r="B171" s="28" t="s">
        <v>20</v>
      </c>
      <c r="C171" s="1">
        <v>1155340</v>
      </c>
      <c r="D171" s="1">
        <v>1567527</v>
      </c>
      <c r="E171" s="2">
        <v>2043512</v>
      </c>
      <c r="F171" s="3">
        <v>3971500</v>
      </c>
      <c r="G171" s="1">
        <v>4571500</v>
      </c>
      <c r="H171" s="4">
        <v>4571500</v>
      </c>
      <c r="I171" s="5">
        <v>2740900</v>
      </c>
      <c r="J171" s="1">
        <v>1763900</v>
      </c>
      <c r="K171" s="2">
        <v>1763900</v>
      </c>
    </row>
    <row r="172" spans="1:11" ht="13.15" customHeight="1" x14ac:dyDescent="0.25">
      <c r="A172" s="46" t="s">
        <v>44</v>
      </c>
      <c r="B172" s="28" t="s">
        <v>20</v>
      </c>
      <c r="C172" s="36">
        <v>2146270</v>
      </c>
      <c r="D172" s="36">
        <v>1404242</v>
      </c>
      <c r="E172" s="37">
        <v>1406887</v>
      </c>
      <c r="F172" s="38">
        <v>180500</v>
      </c>
      <c r="G172" s="36">
        <v>180500</v>
      </c>
      <c r="H172" s="39">
        <v>180500</v>
      </c>
      <c r="I172" s="40">
        <v>99500</v>
      </c>
      <c r="J172" s="36">
        <v>99500</v>
      </c>
      <c r="K172" s="37">
        <v>99500</v>
      </c>
    </row>
    <row r="173" spans="1:11" ht="13.15" customHeight="1" x14ac:dyDescent="0.25">
      <c r="A173" s="46" t="s">
        <v>45</v>
      </c>
      <c r="B173" s="28" t="s">
        <v>20</v>
      </c>
      <c r="C173" s="36">
        <v>366088</v>
      </c>
      <c r="D173" s="36">
        <v>556876</v>
      </c>
      <c r="E173" s="37">
        <v>2244227</v>
      </c>
      <c r="F173" s="38">
        <v>18902846</v>
      </c>
      <c r="G173" s="36">
        <v>18902846</v>
      </c>
      <c r="H173" s="39">
        <v>18902846</v>
      </c>
      <c r="I173" s="40">
        <v>17991992</v>
      </c>
      <c r="J173" s="36">
        <v>17991992</v>
      </c>
      <c r="K173" s="37">
        <v>17991992</v>
      </c>
    </row>
    <row r="174" spans="1:11" ht="13.15" customHeight="1" x14ac:dyDescent="0.25">
      <c r="A174" s="46" t="s">
        <v>46</v>
      </c>
      <c r="B174" s="48" t="s">
        <v>20</v>
      </c>
      <c r="C174" s="36">
        <v>7900979</v>
      </c>
      <c r="D174" s="36">
        <v>7184919</v>
      </c>
      <c r="E174" s="37">
        <v>4108084</v>
      </c>
      <c r="F174" s="38">
        <v>2760000</v>
      </c>
      <c r="G174" s="36">
        <v>3160000</v>
      </c>
      <c r="H174" s="39">
        <v>3160000</v>
      </c>
      <c r="I174" s="40">
        <v>4230000</v>
      </c>
      <c r="J174" s="36">
        <v>3810000</v>
      </c>
      <c r="K174" s="37">
        <v>3410000</v>
      </c>
    </row>
    <row r="175" spans="1:11" ht="13.15" customHeight="1" x14ac:dyDescent="0.25">
      <c r="A175" s="46" t="s">
        <v>47</v>
      </c>
      <c r="B175" s="28" t="s">
        <v>20</v>
      </c>
      <c r="C175" s="36">
        <v>8496157</v>
      </c>
      <c r="D175" s="36">
        <v>9001476</v>
      </c>
      <c r="E175" s="37">
        <v>9001476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48308880</v>
      </c>
      <c r="D180" s="62">
        <f t="shared" ref="D180:K180" si="31">D156+D159+D160+D163+D166+D167+SUM(D170:D176)+D179</f>
        <v>46835705</v>
      </c>
      <c r="E180" s="63">
        <f t="shared" si="31"/>
        <v>47549033</v>
      </c>
      <c r="F180" s="64">
        <f t="shared" si="31"/>
        <v>57222703</v>
      </c>
      <c r="G180" s="62">
        <f t="shared" si="31"/>
        <v>58867703</v>
      </c>
      <c r="H180" s="65">
        <f t="shared" si="31"/>
        <v>58867703</v>
      </c>
      <c r="I180" s="66">
        <f t="shared" si="31"/>
        <v>57219430</v>
      </c>
      <c r="J180" s="62">
        <f t="shared" si="31"/>
        <v>54372430</v>
      </c>
      <c r="K180" s="63">
        <f t="shared" si="31"/>
        <v>53972430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2195111</v>
      </c>
      <c r="D183" s="36">
        <v>2251925</v>
      </c>
      <c r="E183" s="37">
        <v>2225873</v>
      </c>
      <c r="F183" s="38">
        <v>3500000</v>
      </c>
      <c r="G183" s="36">
        <v>3500000</v>
      </c>
      <c r="H183" s="39">
        <v>3500000</v>
      </c>
      <c r="I183" s="40">
        <v>3500000</v>
      </c>
      <c r="J183" s="36">
        <v>4000000</v>
      </c>
      <c r="K183" s="37">
        <v>4580000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331977</v>
      </c>
      <c r="D184" s="29">
        <f t="shared" ref="D184:K184" si="32">D194+D197+D198+D201+D204+D205+SUM(D208:D214)+D217</f>
        <v>0</v>
      </c>
      <c r="E184" s="30">
        <f t="shared" si="32"/>
        <v>221284</v>
      </c>
      <c r="F184" s="31">
        <f t="shared" si="32"/>
        <v>700000</v>
      </c>
      <c r="G184" s="29">
        <f t="shared" si="32"/>
        <v>1325000</v>
      </c>
      <c r="H184" s="32">
        <f t="shared" si="32"/>
        <v>1325000</v>
      </c>
      <c r="I184" s="33">
        <f t="shared" si="32"/>
        <v>1730000</v>
      </c>
      <c r="J184" s="29">
        <f t="shared" si="32"/>
        <v>1730000</v>
      </c>
      <c r="K184" s="30">
        <f t="shared" si="32"/>
        <v>1730000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331977</v>
      </c>
      <c r="D202" s="36"/>
      <c r="E202" s="37">
        <v>221284</v>
      </c>
      <c r="F202" s="38">
        <v>700000</v>
      </c>
      <c r="G202" s="36">
        <v>700000</v>
      </c>
      <c r="H202" s="39">
        <v>700000</v>
      </c>
      <c r="I202" s="40">
        <v>1000000</v>
      </c>
      <c r="J202" s="36">
        <v>1000000</v>
      </c>
      <c r="K202" s="37">
        <v>1000000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331977</v>
      </c>
      <c r="D204" s="49">
        <f t="shared" si="36"/>
        <v>0</v>
      </c>
      <c r="E204" s="50">
        <f t="shared" si="36"/>
        <v>221284</v>
      </c>
      <c r="F204" s="51">
        <f t="shared" si="36"/>
        <v>700000</v>
      </c>
      <c r="G204" s="49">
        <f t="shared" si="36"/>
        <v>700000</v>
      </c>
      <c r="H204" s="52">
        <f t="shared" si="36"/>
        <v>700000</v>
      </c>
      <c r="I204" s="53">
        <f t="shared" si="36"/>
        <v>1000000</v>
      </c>
      <c r="J204" s="49">
        <f t="shared" si="36"/>
        <v>1000000</v>
      </c>
      <c r="K204" s="50">
        <f t="shared" si="36"/>
        <v>1000000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>
        <v>100000</v>
      </c>
      <c r="H209" s="4">
        <v>100000</v>
      </c>
      <c r="I209" s="5">
        <v>150000</v>
      </c>
      <c r="J209" s="1">
        <v>150000</v>
      </c>
      <c r="K209" s="2">
        <v>150000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>
        <v>15000</v>
      </c>
      <c r="H210" s="39">
        <v>15000</v>
      </c>
      <c r="I210" s="40">
        <v>10000</v>
      </c>
      <c r="J210" s="36">
        <v>10000</v>
      </c>
      <c r="K210" s="37">
        <v>10000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>
        <v>510000</v>
      </c>
      <c r="H211" s="39">
        <v>510000</v>
      </c>
      <c r="I211" s="40">
        <v>570000</v>
      </c>
      <c r="J211" s="36">
        <v>570000</v>
      </c>
      <c r="K211" s="37">
        <v>570000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2527088</v>
      </c>
      <c r="D219" s="62">
        <f t="shared" si="39"/>
        <v>2251925</v>
      </c>
      <c r="E219" s="63">
        <f t="shared" si="39"/>
        <v>2447157</v>
      </c>
      <c r="F219" s="64">
        <f t="shared" si="39"/>
        <v>4200000</v>
      </c>
      <c r="G219" s="62">
        <f t="shared" si="39"/>
        <v>4825000</v>
      </c>
      <c r="H219" s="65">
        <f t="shared" si="39"/>
        <v>4825000</v>
      </c>
      <c r="I219" s="66">
        <f t="shared" si="39"/>
        <v>5230000</v>
      </c>
      <c r="J219" s="62">
        <f t="shared" si="39"/>
        <v>5730000</v>
      </c>
      <c r="K219" s="63">
        <f t="shared" si="39"/>
        <v>6310000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1.074763088579726E-2</v>
      </c>
      <c r="D221" s="6">
        <f t="shared" si="40"/>
        <v>2.7712033542830194E-2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5.7713710149509524E-2</v>
      </c>
      <c r="D222" s="6">
        <f t="shared" si="41"/>
        <v>5.6257646235998091E-2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1.0448462065520803E-2</v>
      </c>
      <c r="D223" s="6">
        <f t="shared" si="42"/>
        <v>0</v>
      </c>
      <c r="E223" s="7">
        <f t="shared" si="42"/>
        <v>7.6418327247973266E-3</v>
      </c>
      <c r="F223" s="8">
        <f t="shared" si="42"/>
        <v>1.767017259719731E-2</v>
      </c>
      <c r="G223" s="6">
        <f t="shared" si="42"/>
        <v>3.3005536460780208E-2</v>
      </c>
      <c r="H223" s="9">
        <f t="shared" si="42"/>
        <v>3.3005536460780208E-2</v>
      </c>
      <c r="I223" s="10">
        <f t="shared" si="42"/>
        <v>4.5553496841773428E-2</v>
      </c>
      <c r="J223" s="6">
        <f t="shared" si="42"/>
        <v>4.862237630987417E-2</v>
      </c>
      <c r="K223" s="7">
        <f t="shared" si="42"/>
        <v>4.9175212304741006E-2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1.4435770710868821E-2</v>
      </c>
      <c r="D224" s="6">
        <f t="shared" si="43"/>
        <v>4.2416274580291046E-3</v>
      </c>
      <c r="E224" s="7">
        <f t="shared" si="43"/>
        <v>7.6418327247973266E-3</v>
      </c>
      <c r="F224" s="8">
        <f t="shared" si="43"/>
        <v>1.767017259719731E-2</v>
      </c>
      <c r="G224" s="6">
        <f t="shared" si="43"/>
        <v>3.3005536460780208E-2</v>
      </c>
      <c r="H224" s="9">
        <f t="shared" si="43"/>
        <v>3.3005536460780208E-2</v>
      </c>
      <c r="I224" s="10">
        <f t="shared" si="43"/>
        <v>4.5553496841773428E-2</v>
      </c>
      <c r="J224" s="6">
        <f t="shared" si="43"/>
        <v>4.862237630987417E-2</v>
      </c>
      <c r="K224" s="7">
        <f t="shared" si="43"/>
        <v>4.9175212304741006E-2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233557640</v>
      </c>
      <c r="D5" s="29">
        <f t="shared" ref="D5:K5" si="0">D15+D18+D19+D22+D25+D26+SUM(D29:D35)+D38</f>
        <v>240185107</v>
      </c>
      <c r="E5" s="30">
        <f t="shared" si="0"/>
        <v>257404028</v>
      </c>
      <c r="F5" s="31">
        <f t="shared" si="0"/>
        <v>80638860</v>
      </c>
      <c r="G5" s="29">
        <f t="shared" si="0"/>
        <v>107521359</v>
      </c>
      <c r="H5" s="32">
        <f t="shared" si="0"/>
        <v>107521359</v>
      </c>
      <c r="I5" s="33">
        <f t="shared" si="0"/>
        <v>93099408</v>
      </c>
      <c r="J5" s="29">
        <f t="shared" si="0"/>
        <v>78146126</v>
      </c>
      <c r="K5" s="30">
        <f t="shared" si="0"/>
        <v>79001307</v>
      </c>
    </row>
    <row r="6" spans="1:11" ht="13.15" customHeight="1" x14ac:dyDescent="0.25">
      <c r="A6" s="35" t="s">
        <v>19</v>
      </c>
      <c r="B6" s="28" t="s">
        <v>20</v>
      </c>
      <c r="C6" s="36">
        <v>17572565</v>
      </c>
      <c r="D6" s="36">
        <v>14858830</v>
      </c>
      <c r="E6" s="37">
        <v>8079921</v>
      </c>
      <c r="F6" s="38">
        <v>63130082</v>
      </c>
      <c r="G6" s="36">
        <v>60299127</v>
      </c>
      <c r="H6" s="39">
        <v>60299127</v>
      </c>
      <c r="I6" s="40">
        <v>69416426</v>
      </c>
      <c r="J6" s="36">
        <v>53373727</v>
      </c>
      <c r="K6" s="37">
        <v>53114151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>
        <v>3478260</v>
      </c>
      <c r="H7" s="39">
        <v>3478260</v>
      </c>
      <c r="I7" s="40">
        <v>5217392</v>
      </c>
      <c r="J7" s="36">
        <v>5457392</v>
      </c>
      <c r="K7" s="37">
        <v>5702974</v>
      </c>
    </row>
    <row r="8" spans="1:11" ht="13.15" customHeight="1" x14ac:dyDescent="0.25">
      <c r="A8" s="35" t="s">
        <v>22</v>
      </c>
      <c r="B8" s="28" t="s">
        <v>20</v>
      </c>
      <c r="C8" s="36">
        <v>9528519</v>
      </c>
      <c r="D8" s="36">
        <v>9847344</v>
      </c>
      <c r="E8" s="37">
        <v>15401321</v>
      </c>
      <c r="F8" s="38"/>
      <c r="G8" s="36">
        <v>15755733</v>
      </c>
      <c r="H8" s="39">
        <v>15755733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41230190</v>
      </c>
      <c r="D11" s="36">
        <v>41410966</v>
      </c>
      <c r="E11" s="37">
        <v>32705791</v>
      </c>
      <c r="F11" s="38">
        <v>869565</v>
      </c>
      <c r="G11" s="36">
        <v>1000000</v>
      </c>
      <c r="H11" s="39">
        <v>1000000</v>
      </c>
      <c r="I11" s="40">
        <v>2173913</v>
      </c>
      <c r="J11" s="36">
        <v>2273913</v>
      </c>
      <c r="K11" s="37">
        <v>2376239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266867</v>
      </c>
      <c r="E14" s="42">
        <v>950128</v>
      </c>
      <c r="F14" s="43"/>
      <c r="G14" s="41">
        <v>1812930</v>
      </c>
      <c r="H14" s="44">
        <v>1812930</v>
      </c>
      <c r="I14" s="45">
        <v>5286956</v>
      </c>
      <c r="J14" s="41">
        <v>5530156</v>
      </c>
      <c r="K14" s="42">
        <v>5779014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68331274</v>
      </c>
      <c r="D15" s="29">
        <f t="shared" ref="D15:K15" si="1">SUM(D6:D14)</f>
        <v>66384007</v>
      </c>
      <c r="E15" s="30">
        <f t="shared" si="1"/>
        <v>57137161</v>
      </c>
      <c r="F15" s="31">
        <f t="shared" si="1"/>
        <v>63999647</v>
      </c>
      <c r="G15" s="29">
        <f t="shared" si="1"/>
        <v>82346050</v>
      </c>
      <c r="H15" s="32">
        <f t="shared" si="1"/>
        <v>82346050</v>
      </c>
      <c r="I15" s="33">
        <f t="shared" si="1"/>
        <v>82094687</v>
      </c>
      <c r="J15" s="29">
        <f t="shared" si="1"/>
        <v>66635188</v>
      </c>
      <c r="K15" s="30">
        <f t="shared" si="1"/>
        <v>66972378</v>
      </c>
    </row>
    <row r="16" spans="1:11" ht="13.15" customHeight="1" x14ac:dyDescent="0.25">
      <c r="A16" s="47" t="s">
        <v>31</v>
      </c>
      <c r="B16" s="48" t="s">
        <v>20</v>
      </c>
      <c r="C16" s="36">
        <v>-4026083</v>
      </c>
      <c r="D16" s="36">
        <v>-4026083</v>
      </c>
      <c r="E16" s="37">
        <v>-4026163</v>
      </c>
      <c r="F16" s="38">
        <v>173913</v>
      </c>
      <c r="G16" s="36">
        <v>173913</v>
      </c>
      <c r="H16" s="39">
        <v>173913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2883470</v>
      </c>
      <c r="D17" s="41">
        <v>4794218</v>
      </c>
      <c r="E17" s="42">
        <v>7143667</v>
      </c>
      <c r="F17" s="43">
        <v>8552256</v>
      </c>
      <c r="G17" s="41">
        <v>10453461</v>
      </c>
      <c r="H17" s="44">
        <v>10453461</v>
      </c>
      <c r="I17" s="45">
        <v>2463210</v>
      </c>
      <c r="J17" s="41">
        <v>2576518</v>
      </c>
      <c r="K17" s="42">
        <v>2692461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-1142613</v>
      </c>
      <c r="D18" s="49">
        <f t="shared" ref="D18:K18" si="2">SUM(D16:D17)</f>
        <v>768135</v>
      </c>
      <c r="E18" s="50">
        <f t="shared" si="2"/>
        <v>3117504</v>
      </c>
      <c r="F18" s="51">
        <f t="shared" si="2"/>
        <v>8726169</v>
      </c>
      <c r="G18" s="49">
        <f t="shared" si="2"/>
        <v>10627374</v>
      </c>
      <c r="H18" s="52">
        <f t="shared" si="2"/>
        <v>10627374</v>
      </c>
      <c r="I18" s="53">
        <f t="shared" si="2"/>
        <v>2463210</v>
      </c>
      <c r="J18" s="49">
        <f t="shared" si="2"/>
        <v>2576518</v>
      </c>
      <c r="K18" s="50">
        <f t="shared" si="2"/>
        <v>2692461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1776810</v>
      </c>
      <c r="D28" s="41">
        <v>1776810</v>
      </c>
      <c r="E28" s="42">
        <v>1880851</v>
      </c>
      <c r="F28" s="43"/>
      <c r="G28" s="41"/>
      <c r="H28" s="44"/>
      <c r="I28" s="45">
        <v>1391305</v>
      </c>
      <c r="J28" s="41">
        <v>1455305</v>
      </c>
      <c r="K28" s="42">
        <v>1520793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1776810</v>
      </c>
      <c r="D29" s="29">
        <f t="shared" si="5"/>
        <v>1776810</v>
      </c>
      <c r="E29" s="30">
        <f t="shared" si="5"/>
        <v>1880851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1391305</v>
      </c>
      <c r="J29" s="29">
        <f t="shared" si="5"/>
        <v>1455305</v>
      </c>
      <c r="K29" s="30">
        <f t="shared" si="5"/>
        <v>1520793</v>
      </c>
    </row>
    <row r="30" spans="1:11" ht="13.15" customHeight="1" x14ac:dyDescent="0.25">
      <c r="A30" s="46" t="s">
        <v>43</v>
      </c>
      <c r="B30" s="28" t="s">
        <v>20</v>
      </c>
      <c r="C30" s="1">
        <v>7763514</v>
      </c>
      <c r="D30" s="1">
        <v>9139865</v>
      </c>
      <c r="E30" s="2">
        <v>10622381</v>
      </c>
      <c r="F30" s="3">
        <v>565217</v>
      </c>
      <c r="G30" s="1">
        <v>1850000</v>
      </c>
      <c r="H30" s="4">
        <v>1850000</v>
      </c>
      <c r="I30" s="5">
        <v>521740</v>
      </c>
      <c r="J30" s="1">
        <v>545740</v>
      </c>
      <c r="K30" s="2">
        <v>570298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929601</v>
      </c>
      <c r="F31" s="38">
        <v>1304349</v>
      </c>
      <c r="G31" s="36">
        <v>1300000</v>
      </c>
      <c r="H31" s="39">
        <v>1300000</v>
      </c>
      <c r="I31" s="40">
        <v>1782610</v>
      </c>
      <c r="J31" s="36">
        <v>1864610</v>
      </c>
      <c r="K31" s="37">
        <v>1948518</v>
      </c>
    </row>
    <row r="32" spans="1:11" ht="13.15" customHeight="1" x14ac:dyDescent="0.25">
      <c r="A32" s="46" t="s">
        <v>45</v>
      </c>
      <c r="B32" s="28" t="s">
        <v>20</v>
      </c>
      <c r="C32" s="36">
        <v>1769898</v>
      </c>
      <c r="D32" s="36">
        <v>2119564</v>
      </c>
      <c r="E32" s="37">
        <v>2956621</v>
      </c>
      <c r="F32" s="38">
        <v>826087</v>
      </c>
      <c r="G32" s="36">
        <v>4897935</v>
      </c>
      <c r="H32" s="39">
        <v>4897935</v>
      </c>
      <c r="I32" s="40">
        <v>2869566</v>
      </c>
      <c r="J32" s="36">
        <v>3001566</v>
      </c>
      <c r="K32" s="37">
        <v>3136636</v>
      </c>
    </row>
    <row r="33" spans="1:11" ht="13.15" customHeight="1" x14ac:dyDescent="0.25">
      <c r="A33" s="46" t="s">
        <v>46</v>
      </c>
      <c r="B33" s="48" t="s">
        <v>20</v>
      </c>
      <c r="C33" s="36">
        <v>5221256</v>
      </c>
      <c r="D33" s="36">
        <v>10159225</v>
      </c>
      <c r="E33" s="37">
        <v>17777494</v>
      </c>
      <c r="F33" s="38">
        <v>5217391</v>
      </c>
      <c r="G33" s="36">
        <v>6500000</v>
      </c>
      <c r="H33" s="39">
        <v>6500000</v>
      </c>
      <c r="I33" s="40">
        <v>1976290</v>
      </c>
      <c r="J33" s="36">
        <v>2067199</v>
      </c>
      <c r="K33" s="37">
        <v>2160223</v>
      </c>
    </row>
    <row r="34" spans="1:11" ht="13.15" customHeight="1" x14ac:dyDescent="0.25">
      <c r="A34" s="46" t="s">
        <v>47</v>
      </c>
      <c r="B34" s="28" t="s">
        <v>20</v>
      </c>
      <c r="C34" s="36">
        <v>149837501</v>
      </c>
      <c r="D34" s="36">
        <v>149837501</v>
      </c>
      <c r="E34" s="37">
        <v>162982415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816268351</v>
      </c>
      <c r="D40" s="29">
        <f t="shared" ref="D40:K40" si="7">D50+D53+D54+D57+D60+D61+SUM(D64:D70)+D73</f>
        <v>847141582</v>
      </c>
      <c r="E40" s="30">
        <f t="shared" si="7"/>
        <v>924017022</v>
      </c>
      <c r="F40" s="31">
        <f t="shared" si="7"/>
        <v>8328665</v>
      </c>
      <c r="G40" s="29">
        <f t="shared" si="7"/>
        <v>2895188</v>
      </c>
      <c r="H40" s="32">
        <f t="shared" si="7"/>
        <v>2895188</v>
      </c>
      <c r="I40" s="33">
        <f t="shared" si="7"/>
        <v>4782608</v>
      </c>
      <c r="J40" s="29">
        <f t="shared" si="7"/>
        <v>5002608</v>
      </c>
      <c r="K40" s="30">
        <f t="shared" si="7"/>
        <v>5227726</v>
      </c>
    </row>
    <row r="41" spans="1:11" ht="13.15" customHeight="1" x14ac:dyDescent="0.25">
      <c r="A41" s="35" t="s">
        <v>19</v>
      </c>
      <c r="B41" s="28" t="s">
        <v>20</v>
      </c>
      <c r="C41" s="36">
        <v>753908105</v>
      </c>
      <c r="D41" s="36">
        <v>777128894</v>
      </c>
      <c r="E41" s="37">
        <v>837626275</v>
      </c>
      <c r="F41" s="38">
        <v>5774845</v>
      </c>
      <c r="G41" s="36">
        <v>2426965</v>
      </c>
      <c r="H41" s="39">
        <v>2426965</v>
      </c>
      <c r="I41" s="40">
        <v>1739130</v>
      </c>
      <c r="J41" s="36">
        <v>1819130</v>
      </c>
      <c r="K41" s="37">
        <v>1900991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753908105</v>
      </c>
      <c r="D50" s="29">
        <f t="shared" ref="D50:K50" si="8">SUM(D41:D49)</f>
        <v>777128894</v>
      </c>
      <c r="E50" s="30">
        <f t="shared" si="8"/>
        <v>837626275</v>
      </c>
      <c r="F50" s="31">
        <f t="shared" si="8"/>
        <v>5774845</v>
      </c>
      <c r="G50" s="29">
        <f t="shared" si="8"/>
        <v>2426965</v>
      </c>
      <c r="H50" s="32">
        <f t="shared" si="8"/>
        <v>2426965</v>
      </c>
      <c r="I50" s="33">
        <f t="shared" si="8"/>
        <v>1739130</v>
      </c>
      <c r="J50" s="29">
        <f t="shared" si="8"/>
        <v>1819130</v>
      </c>
      <c r="K50" s="30">
        <f t="shared" si="8"/>
        <v>1900991</v>
      </c>
    </row>
    <row r="51" spans="1:11" ht="13.15" customHeight="1" x14ac:dyDescent="0.25">
      <c r="A51" s="47" t="s">
        <v>31</v>
      </c>
      <c r="B51" s="48" t="s">
        <v>20</v>
      </c>
      <c r="C51" s="36">
        <v>45060905</v>
      </c>
      <c r="D51" s="36">
        <v>45060905</v>
      </c>
      <c r="E51" s="37">
        <v>45060905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22315305</v>
      </c>
      <c r="D52" s="41">
        <v>27834331</v>
      </c>
      <c r="E52" s="42">
        <v>44212390</v>
      </c>
      <c r="F52" s="43">
        <v>2553820</v>
      </c>
      <c r="G52" s="41">
        <v>468223</v>
      </c>
      <c r="H52" s="44">
        <v>468223</v>
      </c>
      <c r="I52" s="45">
        <v>3043478</v>
      </c>
      <c r="J52" s="41">
        <v>3183478</v>
      </c>
      <c r="K52" s="42">
        <v>3326735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67376210</v>
      </c>
      <c r="D53" s="49">
        <f t="shared" si="9"/>
        <v>72895236</v>
      </c>
      <c r="E53" s="50">
        <f t="shared" si="9"/>
        <v>89273295</v>
      </c>
      <c r="F53" s="51">
        <f t="shared" si="9"/>
        <v>2553820</v>
      </c>
      <c r="G53" s="49">
        <f t="shared" si="9"/>
        <v>468223</v>
      </c>
      <c r="H53" s="52">
        <f t="shared" si="9"/>
        <v>468223</v>
      </c>
      <c r="I53" s="53">
        <f t="shared" si="9"/>
        <v>3043478</v>
      </c>
      <c r="J53" s="49">
        <f t="shared" si="9"/>
        <v>3183478</v>
      </c>
      <c r="K53" s="50">
        <f t="shared" si="9"/>
        <v>3326735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2411443</v>
      </c>
      <c r="E58" s="37">
        <v>2411443</v>
      </c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278027</v>
      </c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278027</v>
      </c>
      <c r="D60" s="49">
        <f t="shared" si="11"/>
        <v>2411443</v>
      </c>
      <c r="E60" s="50">
        <f t="shared" si="11"/>
        <v>2411443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-5293991</v>
      </c>
      <c r="D68" s="36">
        <v>-5293991</v>
      </c>
      <c r="E68" s="37">
        <v>-5293991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23162249</v>
      </c>
      <c r="D75" s="29">
        <f t="shared" ref="D75:K75" si="14">D85+D88+D89+D92+D95+D96+SUM(D99:D105)+D108</f>
        <v>28948229</v>
      </c>
      <c r="E75" s="30">
        <f t="shared" si="14"/>
        <v>25955107</v>
      </c>
      <c r="F75" s="31">
        <f t="shared" si="14"/>
        <v>10434782</v>
      </c>
      <c r="G75" s="29">
        <f t="shared" si="14"/>
        <v>14609596</v>
      </c>
      <c r="H75" s="32">
        <f t="shared" si="14"/>
        <v>14609596</v>
      </c>
      <c r="I75" s="33">
        <f t="shared" si="14"/>
        <v>3734883</v>
      </c>
      <c r="J75" s="29">
        <f t="shared" si="14"/>
        <v>3906687</v>
      </c>
      <c r="K75" s="30">
        <f t="shared" si="14"/>
        <v>4082488</v>
      </c>
    </row>
    <row r="76" spans="1:11" ht="13.15" customHeight="1" x14ac:dyDescent="0.25">
      <c r="A76" s="35" t="s">
        <v>19</v>
      </c>
      <c r="B76" s="28" t="s">
        <v>20</v>
      </c>
      <c r="C76" s="36">
        <v>21857901</v>
      </c>
      <c r="D76" s="36">
        <v>27643881</v>
      </c>
      <c r="E76" s="37">
        <v>24650759</v>
      </c>
      <c r="F76" s="38">
        <v>869565</v>
      </c>
      <c r="G76" s="36">
        <v>651184</v>
      </c>
      <c r="H76" s="39">
        <v>651184</v>
      </c>
      <c r="I76" s="40">
        <v>3734883</v>
      </c>
      <c r="J76" s="36">
        <v>3906687</v>
      </c>
      <c r="K76" s="37">
        <v>4082488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1304348</v>
      </c>
      <c r="D78" s="36">
        <v>1304348</v>
      </c>
      <c r="E78" s="37">
        <v>1304348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23162249</v>
      </c>
      <c r="D85" s="29">
        <f t="shared" ref="D85:K85" si="15">SUM(D76:D84)</f>
        <v>28948229</v>
      </c>
      <c r="E85" s="30">
        <f t="shared" si="15"/>
        <v>25955107</v>
      </c>
      <c r="F85" s="31">
        <f t="shared" si="15"/>
        <v>869565</v>
      </c>
      <c r="G85" s="29">
        <f t="shared" si="15"/>
        <v>651184</v>
      </c>
      <c r="H85" s="32">
        <f t="shared" si="15"/>
        <v>651184</v>
      </c>
      <c r="I85" s="33">
        <f t="shared" si="15"/>
        <v>3734883</v>
      </c>
      <c r="J85" s="29">
        <f t="shared" si="15"/>
        <v>3906687</v>
      </c>
      <c r="K85" s="30">
        <f t="shared" si="15"/>
        <v>4082488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9565217</v>
      </c>
      <c r="G87" s="41">
        <v>13958412</v>
      </c>
      <c r="H87" s="44">
        <v>13958412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9565217</v>
      </c>
      <c r="G88" s="49">
        <f t="shared" si="16"/>
        <v>13958412</v>
      </c>
      <c r="H88" s="52">
        <f t="shared" si="16"/>
        <v>13958412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1072988240</v>
      </c>
      <c r="D110" s="29">
        <f t="shared" ref="D110:K110" si="21">D120+D123+D124+D127+D130+D131+SUM(D134:D140)+D143</f>
        <v>1116274918</v>
      </c>
      <c r="E110" s="30">
        <f t="shared" si="21"/>
        <v>1207376157</v>
      </c>
      <c r="F110" s="31">
        <f t="shared" si="21"/>
        <v>99402307</v>
      </c>
      <c r="G110" s="29">
        <f t="shared" si="21"/>
        <v>125026143</v>
      </c>
      <c r="H110" s="32">
        <f t="shared" si="21"/>
        <v>125026143</v>
      </c>
      <c r="I110" s="33">
        <f t="shared" si="21"/>
        <v>101616899</v>
      </c>
      <c r="J110" s="29">
        <f t="shared" si="21"/>
        <v>87055421</v>
      </c>
      <c r="K110" s="30">
        <f t="shared" si="21"/>
        <v>88311521</v>
      </c>
    </row>
    <row r="111" spans="1:11" ht="13.15" customHeight="1" x14ac:dyDescent="0.25">
      <c r="A111" s="35" t="s">
        <v>19</v>
      </c>
      <c r="B111" s="28" t="s">
        <v>20</v>
      </c>
      <c r="C111" s="36">
        <v>793338571</v>
      </c>
      <c r="D111" s="36">
        <v>819631605</v>
      </c>
      <c r="E111" s="37">
        <v>870356955</v>
      </c>
      <c r="F111" s="38">
        <v>69774492</v>
      </c>
      <c r="G111" s="36">
        <v>63377276</v>
      </c>
      <c r="H111" s="39">
        <v>63377276</v>
      </c>
      <c r="I111" s="40">
        <v>74890439</v>
      </c>
      <c r="J111" s="36">
        <v>59099544</v>
      </c>
      <c r="K111" s="37">
        <v>59097630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3478260</v>
      </c>
      <c r="H112" s="39">
        <v>3478260</v>
      </c>
      <c r="I112" s="40">
        <v>5217392</v>
      </c>
      <c r="J112" s="36">
        <v>5457392</v>
      </c>
      <c r="K112" s="37">
        <v>5702974</v>
      </c>
    </row>
    <row r="113" spans="1:11" ht="13.15" customHeight="1" x14ac:dyDescent="0.25">
      <c r="A113" s="35" t="s">
        <v>22</v>
      </c>
      <c r="B113" s="28" t="s">
        <v>20</v>
      </c>
      <c r="C113" s="36">
        <v>10832867</v>
      </c>
      <c r="D113" s="36">
        <v>11151692</v>
      </c>
      <c r="E113" s="37">
        <v>16705669</v>
      </c>
      <c r="F113" s="38"/>
      <c r="G113" s="36">
        <v>15755733</v>
      </c>
      <c r="H113" s="39">
        <v>15755733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41230190</v>
      </c>
      <c r="D116" s="36">
        <v>41410966</v>
      </c>
      <c r="E116" s="37">
        <v>32705791</v>
      </c>
      <c r="F116" s="38">
        <v>869565</v>
      </c>
      <c r="G116" s="36">
        <v>1000000</v>
      </c>
      <c r="H116" s="39">
        <v>1000000</v>
      </c>
      <c r="I116" s="40">
        <v>2173913</v>
      </c>
      <c r="J116" s="36">
        <v>2273913</v>
      </c>
      <c r="K116" s="37">
        <v>2376239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266867</v>
      </c>
      <c r="E119" s="42">
        <v>950128</v>
      </c>
      <c r="F119" s="43"/>
      <c r="G119" s="41">
        <v>1812930</v>
      </c>
      <c r="H119" s="44">
        <v>1812930</v>
      </c>
      <c r="I119" s="45">
        <v>5286956</v>
      </c>
      <c r="J119" s="41">
        <v>5530156</v>
      </c>
      <c r="K119" s="42">
        <v>5779014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845401628</v>
      </c>
      <c r="D120" s="29">
        <f t="shared" ref="D120:K120" si="22">SUM(D111:D119)</f>
        <v>872461130</v>
      </c>
      <c r="E120" s="30">
        <f t="shared" si="22"/>
        <v>920718543</v>
      </c>
      <c r="F120" s="31">
        <f t="shared" si="22"/>
        <v>70644057</v>
      </c>
      <c r="G120" s="29">
        <f t="shared" si="22"/>
        <v>85424199</v>
      </c>
      <c r="H120" s="32">
        <f t="shared" si="22"/>
        <v>85424199</v>
      </c>
      <c r="I120" s="33">
        <f t="shared" si="22"/>
        <v>87568700</v>
      </c>
      <c r="J120" s="29">
        <f t="shared" si="22"/>
        <v>72361005</v>
      </c>
      <c r="K120" s="30">
        <f t="shared" si="22"/>
        <v>72955857</v>
      </c>
    </row>
    <row r="121" spans="1:11" ht="13.15" customHeight="1" x14ac:dyDescent="0.25">
      <c r="A121" s="47" t="s">
        <v>31</v>
      </c>
      <c r="B121" s="48" t="s">
        <v>20</v>
      </c>
      <c r="C121" s="36">
        <v>41034822</v>
      </c>
      <c r="D121" s="36">
        <v>41034822</v>
      </c>
      <c r="E121" s="37">
        <v>41034742</v>
      </c>
      <c r="F121" s="38">
        <v>173913</v>
      </c>
      <c r="G121" s="36">
        <v>173913</v>
      </c>
      <c r="H121" s="39">
        <v>173913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25198775</v>
      </c>
      <c r="D122" s="41">
        <v>32628549</v>
      </c>
      <c r="E122" s="42">
        <v>51356057</v>
      </c>
      <c r="F122" s="43">
        <v>20671293</v>
      </c>
      <c r="G122" s="41">
        <v>24880096</v>
      </c>
      <c r="H122" s="44">
        <v>24880096</v>
      </c>
      <c r="I122" s="45">
        <v>5506688</v>
      </c>
      <c r="J122" s="41">
        <v>5759996</v>
      </c>
      <c r="K122" s="42">
        <v>6019196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66233597</v>
      </c>
      <c r="D123" s="49">
        <f t="shared" si="23"/>
        <v>73663371</v>
      </c>
      <c r="E123" s="50">
        <f t="shared" si="23"/>
        <v>92390799</v>
      </c>
      <c r="F123" s="51">
        <f t="shared" si="23"/>
        <v>20845206</v>
      </c>
      <c r="G123" s="49">
        <f t="shared" si="23"/>
        <v>25054009</v>
      </c>
      <c r="H123" s="52">
        <f t="shared" si="23"/>
        <v>25054009</v>
      </c>
      <c r="I123" s="53">
        <f t="shared" si="23"/>
        <v>5506688</v>
      </c>
      <c r="J123" s="49">
        <f t="shared" si="23"/>
        <v>5759996</v>
      </c>
      <c r="K123" s="50">
        <f t="shared" si="23"/>
        <v>6019196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2411443</v>
      </c>
      <c r="E128" s="37">
        <v>2411443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278027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278027</v>
      </c>
      <c r="D130" s="49">
        <f t="shared" si="25"/>
        <v>2411443</v>
      </c>
      <c r="E130" s="50">
        <f t="shared" si="25"/>
        <v>2411443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1776810</v>
      </c>
      <c r="D133" s="41">
        <v>1776810</v>
      </c>
      <c r="E133" s="42">
        <v>1880851</v>
      </c>
      <c r="F133" s="43"/>
      <c r="G133" s="41"/>
      <c r="H133" s="44"/>
      <c r="I133" s="45">
        <v>1391305</v>
      </c>
      <c r="J133" s="41">
        <v>1455305</v>
      </c>
      <c r="K133" s="42">
        <v>1520793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1776810</v>
      </c>
      <c r="D134" s="29">
        <f t="shared" si="26"/>
        <v>1776810</v>
      </c>
      <c r="E134" s="30">
        <f t="shared" si="26"/>
        <v>1880851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1391305</v>
      </c>
      <c r="J134" s="29">
        <f t="shared" si="26"/>
        <v>1455305</v>
      </c>
      <c r="K134" s="30">
        <f t="shared" si="26"/>
        <v>1520793</v>
      </c>
    </row>
    <row r="135" spans="1:11" ht="13.15" customHeight="1" x14ac:dyDescent="0.25">
      <c r="A135" s="46" t="s">
        <v>43</v>
      </c>
      <c r="B135" s="28" t="s">
        <v>20</v>
      </c>
      <c r="C135" s="1">
        <v>7763514</v>
      </c>
      <c r="D135" s="1">
        <v>9139865</v>
      </c>
      <c r="E135" s="2">
        <v>10622381</v>
      </c>
      <c r="F135" s="3">
        <v>565217</v>
      </c>
      <c r="G135" s="1">
        <v>1850000</v>
      </c>
      <c r="H135" s="4">
        <v>1850000</v>
      </c>
      <c r="I135" s="5">
        <v>521740</v>
      </c>
      <c r="J135" s="1">
        <v>545740</v>
      </c>
      <c r="K135" s="2">
        <v>570298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929601</v>
      </c>
      <c r="F136" s="38">
        <v>1304349</v>
      </c>
      <c r="G136" s="36">
        <v>1300000</v>
      </c>
      <c r="H136" s="39">
        <v>1300000</v>
      </c>
      <c r="I136" s="40">
        <v>1782610</v>
      </c>
      <c r="J136" s="36">
        <v>1864610</v>
      </c>
      <c r="K136" s="37">
        <v>1948518</v>
      </c>
    </row>
    <row r="137" spans="1:11" ht="13.15" customHeight="1" x14ac:dyDescent="0.25">
      <c r="A137" s="46" t="s">
        <v>45</v>
      </c>
      <c r="B137" s="28" t="s">
        <v>20</v>
      </c>
      <c r="C137" s="36">
        <v>1769898</v>
      </c>
      <c r="D137" s="36">
        <v>2119564</v>
      </c>
      <c r="E137" s="37">
        <v>2956621</v>
      </c>
      <c r="F137" s="38">
        <v>826087</v>
      </c>
      <c r="G137" s="36">
        <v>4897935</v>
      </c>
      <c r="H137" s="39">
        <v>4897935</v>
      </c>
      <c r="I137" s="40">
        <v>2869566</v>
      </c>
      <c r="J137" s="36">
        <v>3001566</v>
      </c>
      <c r="K137" s="37">
        <v>3136636</v>
      </c>
    </row>
    <row r="138" spans="1:11" ht="13.15" customHeight="1" x14ac:dyDescent="0.25">
      <c r="A138" s="46" t="s">
        <v>46</v>
      </c>
      <c r="B138" s="48" t="s">
        <v>20</v>
      </c>
      <c r="C138" s="36">
        <v>-72735</v>
      </c>
      <c r="D138" s="36">
        <v>4865234</v>
      </c>
      <c r="E138" s="37">
        <v>12483503</v>
      </c>
      <c r="F138" s="38">
        <v>5217391</v>
      </c>
      <c r="G138" s="36">
        <v>6500000</v>
      </c>
      <c r="H138" s="39">
        <v>6500000</v>
      </c>
      <c r="I138" s="40">
        <v>1976290</v>
      </c>
      <c r="J138" s="36">
        <v>2067199</v>
      </c>
      <c r="K138" s="37">
        <v>2160223</v>
      </c>
    </row>
    <row r="139" spans="1:11" ht="13.15" customHeight="1" x14ac:dyDescent="0.25">
      <c r="A139" s="46" t="s">
        <v>47</v>
      </c>
      <c r="B139" s="28" t="s">
        <v>20</v>
      </c>
      <c r="C139" s="36">
        <v>149837501</v>
      </c>
      <c r="D139" s="36">
        <v>149837501</v>
      </c>
      <c r="E139" s="37">
        <v>162982415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1072988240</v>
      </c>
      <c r="D144" s="62">
        <f t="shared" si="28"/>
        <v>1116274918</v>
      </c>
      <c r="E144" s="63">
        <f t="shared" si="28"/>
        <v>1207376157</v>
      </c>
      <c r="F144" s="64">
        <f t="shared" si="28"/>
        <v>99402307</v>
      </c>
      <c r="G144" s="62">
        <f t="shared" si="28"/>
        <v>125026143</v>
      </c>
      <c r="H144" s="65">
        <f t="shared" si="28"/>
        <v>125026143</v>
      </c>
      <c r="I144" s="66">
        <f t="shared" si="28"/>
        <v>101616899</v>
      </c>
      <c r="J144" s="62">
        <f t="shared" si="28"/>
        <v>87055421</v>
      </c>
      <c r="K144" s="63">
        <f t="shared" si="28"/>
        <v>88311521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582196075</v>
      </c>
      <c r="D146" s="29">
        <f t="shared" ref="D146:K146" si="29">D156+D159+D160+D163+D166+D167+SUM(D170:D176)+D179</f>
        <v>555497776</v>
      </c>
      <c r="E146" s="30">
        <f t="shared" si="29"/>
        <v>540145434</v>
      </c>
      <c r="F146" s="31">
        <f t="shared" si="29"/>
        <v>-45956521</v>
      </c>
      <c r="G146" s="29">
        <f t="shared" si="29"/>
        <v>-27205027</v>
      </c>
      <c r="H146" s="32">
        <f t="shared" si="29"/>
        <v>-27205027</v>
      </c>
      <c r="I146" s="33">
        <f t="shared" si="29"/>
        <v>-44215011</v>
      </c>
      <c r="J146" s="29">
        <f t="shared" si="29"/>
        <v>-43718902</v>
      </c>
      <c r="K146" s="30">
        <f t="shared" si="29"/>
        <v>-43211253</v>
      </c>
    </row>
    <row r="147" spans="1:11" ht="13.15" customHeight="1" x14ac:dyDescent="0.25">
      <c r="A147" s="35" t="s">
        <v>19</v>
      </c>
      <c r="B147" s="28" t="s">
        <v>20</v>
      </c>
      <c r="C147" s="36">
        <v>418593747</v>
      </c>
      <c r="D147" s="36">
        <v>396390998</v>
      </c>
      <c r="E147" s="37">
        <v>388575649</v>
      </c>
      <c r="F147" s="38"/>
      <c r="G147" s="36"/>
      <c r="H147" s="39"/>
      <c r="I147" s="40">
        <v>-20650000</v>
      </c>
      <c r="J147" s="36">
        <v>-20650000</v>
      </c>
      <c r="K147" s="37">
        <v>-20650000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>
        <v>782374</v>
      </c>
      <c r="F149" s="38"/>
      <c r="G149" s="36">
        <v>11899325</v>
      </c>
      <c r="H149" s="39">
        <v>11899325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-7637902</v>
      </c>
      <c r="D152" s="36">
        <v>-10183870</v>
      </c>
      <c r="E152" s="37">
        <v>-12783868</v>
      </c>
      <c r="F152" s="38"/>
      <c r="G152" s="36"/>
      <c r="H152" s="39"/>
      <c r="I152" s="40">
        <v>-3000000</v>
      </c>
      <c r="J152" s="36">
        <v>-3000000</v>
      </c>
      <c r="K152" s="37">
        <v>-3000000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683261</v>
      </c>
      <c r="F155" s="43"/>
      <c r="G155" s="41">
        <v>73800</v>
      </c>
      <c r="H155" s="44">
        <v>73800</v>
      </c>
      <c r="I155" s="45">
        <v>69565</v>
      </c>
      <c r="J155" s="41">
        <v>72765</v>
      </c>
      <c r="K155" s="42">
        <v>76040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410955845</v>
      </c>
      <c r="D156" s="36">
        <f t="shared" ref="D156:K156" si="30">SUM(D147:D155)</f>
        <v>386207128</v>
      </c>
      <c r="E156" s="37">
        <f t="shared" si="30"/>
        <v>377257416</v>
      </c>
      <c r="F156" s="38">
        <f t="shared" si="30"/>
        <v>0</v>
      </c>
      <c r="G156" s="36">
        <f t="shared" si="30"/>
        <v>11973125</v>
      </c>
      <c r="H156" s="39">
        <f t="shared" si="30"/>
        <v>11973125</v>
      </c>
      <c r="I156" s="40">
        <f t="shared" si="30"/>
        <v>-23580435</v>
      </c>
      <c r="J156" s="36">
        <f t="shared" si="30"/>
        <v>-23577235</v>
      </c>
      <c r="K156" s="37">
        <f t="shared" si="30"/>
        <v>-23573960</v>
      </c>
    </row>
    <row r="157" spans="1:11" ht="0.95" customHeight="1" x14ac:dyDescent="0.25">
      <c r="A157" s="47"/>
      <c r="B157" s="48" t="s">
        <v>20</v>
      </c>
      <c r="C157" s="36">
        <v>19637841</v>
      </c>
      <c r="D157" s="36">
        <v>17848702</v>
      </c>
      <c r="E157" s="37">
        <v>15832414</v>
      </c>
      <c r="F157" s="38">
        <v>173913</v>
      </c>
      <c r="G157" s="36">
        <v>173913</v>
      </c>
      <c r="H157" s="39">
        <v>173913</v>
      </c>
      <c r="I157" s="40">
        <v>-20650000</v>
      </c>
      <c r="J157" s="36">
        <v>-20650000</v>
      </c>
      <c r="K157" s="37">
        <v>-20650000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19637841</v>
      </c>
      <c r="D159" s="36">
        <v>17848702</v>
      </c>
      <c r="E159" s="37">
        <v>15832414</v>
      </c>
      <c r="F159" s="38">
        <v>173913</v>
      </c>
      <c r="G159" s="36">
        <v>173913</v>
      </c>
      <c r="H159" s="39">
        <v>173913</v>
      </c>
      <c r="I159" s="40">
        <v>-20650000</v>
      </c>
      <c r="J159" s="36">
        <v>-20650000</v>
      </c>
      <c r="K159" s="37">
        <v>-20650000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33511900</v>
      </c>
      <c r="D161" s="1">
        <v>33511900</v>
      </c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33511900</v>
      </c>
      <c r="D163" s="36">
        <v>33511900</v>
      </c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57509</v>
      </c>
      <c r="D164" s="36">
        <v>324376</v>
      </c>
      <c r="E164" s="37">
        <v>353593</v>
      </c>
      <c r="F164" s="38">
        <v>-54695652</v>
      </c>
      <c r="G164" s="36">
        <v>-54650000</v>
      </c>
      <c r="H164" s="39">
        <v>-54650000</v>
      </c>
      <c r="I164" s="40">
        <v>-226087</v>
      </c>
      <c r="J164" s="36">
        <v>-126087</v>
      </c>
      <c r="K164" s="37">
        <v>-23761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57509</v>
      </c>
      <c r="D166" s="36">
        <v>324376</v>
      </c>
      <c r="E166" s="37">
        <v>353593</v>
      </c>
      <c r="F166" s="38">
        <v>-54695652</v>
      </c>
      <c r="G166" s="36">
        <v>-54650000</v>
      </c>
      <c r="H166" s="39">
        <v>-54650000</v>
      </c>
      <c r="I166" s="40">
        <v>-226087</v>
      </c>
      <c r="J166" s="36">
        <v>-126087</v>
      </c>
      <c r="K166" s="37">
        <v>-23761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692127</v>
      </c>
      <c r="D168" s="1">
        <v>508799</v>
      </c>
      <c r="E168" s="2">
        <v>420351</v>
      </c>
      <c r="F168" s="3">
        <v>86957</v>
      </c>
      <c r="G168" s="1">
        <v>100000</v>
      </c>
      <c r="H168" s="4">
        <v>100000</v>
      </c>
      <c r="I168" s="5">
        <v>1478262</v>
      </c>
      <c r="J168" s="1">
        <v>1546262</v>
      </c>
      <c r="K168" s="2">
        <v>1615843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692127</v>
      </c>
      <c r="D170" s="36">
        <v>508799</v>
      </c>
      <c r="E170" s="37">
        <v>420351</v>
      </c>
      <c r="F170" s="38">
        <v>86957</v>
      </c>
      <c r="G170" s="36">
        <v>100000</v>
      </c>
      <c r="H170" s="39">
        <v>100000</v>
      </c>
      <c r="I170" s="40">
        <v>1478262</v>
      </c>
      <c r="J170" s="36">
        <v>1546262</v>
      </c>
      <c r="K170" s="37">
        <v>1615843</v>
      </c>
    </row>
    <row r="171" spans="1:11" ht="13.15" customHeight="1" x14ac:dyDescent="0.25">
      <c r="A171" s="46" t="s">
        <v>43</v>
      </c>
      <c r="B171" s="28" t="s">
        <v>20</v>
      </c>
      <c r="C171" s="1">
        <v>-4462862</v>
      </c>
      <c r="D171" s="1">
        <v>-4275940</v>
      </c>
      <c r="E171" s="2">
        <v>-4272064</v>
      </c>
      <c r="F171" s="3"/>
      <c r="G171" s="1"/>
      <c r="H171" s="4"/>
      <c r="I171" s="5">
        <v>-950000</v>
      </c>
      <c r="J171" s="1">
        <v>-950000</v>
      </c>
      <c r="K171" s="2">
        <v>-950000</v>
      </c>
    </row>
    <row r="172" spans="1:11" ht="13.15" customHeight="1" x14ac:dyDescent="0.25">
      <c r="A172" s="46" t="s">
        <v>44</v>
      </c>
      <c r="B172" s="28" t="s">
        <v>20</v>
      </c>
      <c r="C172" s="36">
        <v>-525464</v>
      </c>
      <c r="D172" s="36">
        <v>711327</v>
      </c>
      <c r="E172" s="37">
        <v>2498287</v>
      </c>
      <c r="F172" s="38">
        <v>913044</v>
      </c>
      <c r="G172" s="36">
        <v>2050000</v>
      </c>
      <c r="H172" s="39">
        <v>2050000</v>
      </c>
      <c r="I172" s="40">
        <v>654350</v>
      </c>
      <c r="J172" s="36">
        <v>714350</v>
      </c>
      <c r="K172" s="37">
        <v>775745</v>
      </c>
    </row>
    <row r="173" spans="1:11" ht="13.15" customHeight="1" x14ac:dyDescent="0.25">
      <c r="A173" s="46" t="s">
        <v>45</v>
      </c>
      <c r="B173" s="28" t="s">
        <v>20</v>
      </c>
      <c r="C173" s="36">
        <v>-4871091</v>
      </c>
      <c r="D173" s="36">
        <v>-4340649</v>
      </c>
      <c r="E173" s="37">
        <v>-2582515</v>
      </c>
      <c r="F173" s="38">
        <v>2347826</v>
      </c>
      <c r="G173" s="36">
        <v>6647935</v>
      </c>
      <c r="H173" s="39">
        <v>6647935</v>
      </c>
      <c r="I173" s="40">
        <v>782609</v>
      </c>
      <c r="J173" s="36">
        <v>956609</v>
      </c>
      <c r="K173" s="37">
        <v>1134657</v>
      </c>
    </row>
    <row r="174" spans="1:11" ht="13.15" customHeight="1" x14ac:dyDescent="0.25">
      <c r="A174" s="46" t="s">
        <v>46</v>
      </c>
      <c r="B174" s="48" t="s">
        <v>20</v>
      </c>
      <c r="C174" s="36">
        <v>-53714324</v>
      </c>
      <c r="D174" s="36">
        <v>-57260297</v>
      </c>
      <c r="E174" s="37">
        <v>-37376615</v>
      </c>
      <c r="F174" s="38">
        <v>5217391</v>
      </c>
      <c r="G174" s="36">
        <v>6500000</v>
      </c>
      <c r="H174" s="39">
        <v>6500000</v>
      </c>
      <c r="I174" s="40">
        <v>-1723710</v>
      </c>
      <c r="J174" s="36">
        <v>-1632801</v>
      </c>
      <c r="K174" s="37">
        <v>-1539777</v>
      </c>
    </row>
    <row r="175" spans="1:11" ht="13.15" customHeight="1" x14ac:dyDescent="0.25">
      <c r="A175" s="46" t="s">
        <v>47</v>
      </c>
      <c r="B175" s="28" t="s">
        <v>20</v>
      </c>
      <c r="C175" s="36">
        <v>180914594</v>
      </c>
      <c r="D175" s="36">
        <v>182262430</v>
      </c>
      <c r="E175" s="37">
        <v>188014567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582196075</v>
      </c>
      <c r="D180" s="62">
        <f t="shared" ref="D180:K180" si="31">D156+D159+D160+D163+D166+D167+SUM(D170:D176)+D179</f>
        <v>555497776</v>
      </c>
      <c r="E180" s="63">
        <f t="shared" si="31"/>
        <v>540145434</v>
      </c>
      <c r="F180" s="64">
        <f t="shared" si="31"/>
        <v>-45956521</v>
      </c>
      <c r="G180" s="62">
        <f t="shared" si="31"/>
        <v>-27205027</v>
      </c>
      <c r="H180" s="65">
        <f t="shared" si="31"/>
        <v>-27205027</v>
      </c>
      <c r="I180" s="66">
        <f t="shared" si="31"/>
        <v>-44215011</v>
      </c>
      <c r="J180" s="62">
        <f t="shared" si="31"/>
        <v>-43718902</v>
      </c>
      <c r="K180" s="63">
        <f t="shared" si="31"/>
        <v>-43211253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55742679</v>
      </c>
      <c r="D183" s="36">
        <v>64937420</v>
      </c>
      <c r="E183" s="37">
        <v>57732946</v>
      </c>
      <c r="F183" s="38">
        <v>55000000</v>
      </c>
      <c r="G183" s="36">
        <v>55000000</v>
      </c>
      <c r="H183" s="39">
        <v>55000000</v>
      </c>
      <c r="I183" s="40">
        <v>55000000</v>
      </c>
      <c r="J183" s="36">
        <v>55000000</v>
      </c>
      <c r="K183" s="37">
        <v>55000000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6836666</v>
      </c>
      <c r="D184" s="29">
        <f t="shared" ref="D184:K184" si="32">D194+D197+D198+D201+D204+D205+SUM(D208:D214)+D217</f>
        <v>11318655</v>
      </c>
      <c r="E184" s="30">
        <f t="shared" si="32"/>
        <v>54185117</v>
      </c>
      <c r="F184" s="31">
        <f t="shared" si="32"/>
        <v>19703560</v>
      </c>
      <c r="G184" s="29">
        <f t="shared" si="32"/>
        <v>33210770</v>
      </c>
      <c r="H184" s="32">
        <f t="shared" si="32"/>
        <v>33210770</v>
      </c>
      <c r="I184" s="33">
        <f t="shared" si="32"/>
        <v>88093668</v>
      </c>
      <c r="J184" s="29">
        <f t="shared" si="32"/>
        <v>71043048</v>
      </c>
      <c r="K184" s="30">
        <f t="shared" si="32"/>
        <v>72631732</v>
      </c>
    </row>
    <row r="185" spans="1:11" ht="13.15" customHeight="1" x14ac:dyDescent="0.25">
      <c r="A185" s="35" t="s">
        <v>19</v>
      </c>
      <c r="B185" s="28" t="s">
        <v>20</v>
      </c>
      <c r="C185" s="36">
        <v>3524683</v>
      </c>
      <c r="D185" s="36">
        <v>7846006</v>
      </c>
      <c r="E185" s="37">
        <v>44405691</v>
      </c>
      <c r="F185" s="38">
        <v>9653560</v>
      </c>
      <c r="G185" s="36">
        <v>20138560</v>
      </c>
      <c r="H185" s="39">
        <v>20138560</v>
      </c>
      <c r="I185" s="40">
        <v>74006709</v>
      </c>
      <c r="J185" s="36">
        <v>56308089</v>
      </c>
      <c r="K185" s="37">
        <v>57233702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4843328</v>
      </c>
      <c r="F187" s="38">
        <v>4300000</v>
      </c>
      <c r="G187" s="36">
        <v>4800000</v>
      </c>
      <c r="H187" s="39">
        <v>4800000</v>
      </c>
      <c r="I187" s="40">
        <v>6826087</v>
      </c>
      <c r="J187" s="36">
        <v>7140087</v>
      </c>
      <c r="K187" s="37">
        <v>7461391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123502</v>
      </c>
      <c r="F190" s="38">
        <v>300000</v>
      </c>
      <c r="G190" s="36"/>
      <c r="H190" s="39"/>
      <c r="I190" s="40">
        <v>260870</v>
      </c>
      <c r="J190" s="36">
        <v>272870</v>
      </c>
      <c r="K190" s="37">
        <v>285149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200000</v>
      </c>
      <c r="G192" s="1">
        <v>12250</v>
      </c>
      <c r="H192" s="4">
        <v>12250</v>
      </c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3524683</v>
      </c>
      <c r="D194" s="29">
        <f t="shared" ref="D194:K194" si="33">SUM(D185:D193)</f>
        <v>7846006</v>
      </c>
      <c r="E194" s="30">
        <f t="shared" si="33"/>
        <v>49372521</v>
      </c>
      <c r="F194" s="31">
        <f t="shared" si="33"/>
        <v>14453560</v>
      </c>
      <c r="G194" s="29">
        <f t="shared" si="33"/>
        <v>24950810</v>
      </c>
      <c r="H194" s="32">
        <f t="shared" si="33"/>
        <v>24950810</v>
      </c>
      <c r="I194" s="33">
        <f t="shared" si="33"/>
        <v>81093666</v>
      </c>
      <c r="J194" s="29">
        <f t="shared" si="33"/>
        <v>63721046</v>
      </c>
      <c r="K194" s="30">
        <f t="shared" si="33"/>
        <v>64980242</v>
      </c>
    </row>
    <row r="195" spans="1:11" ht="13.15" customHeight="1" x14ac:dyDescent="0.25">
      <c r="A195" s="47" t="s">
        <v>31</v>
      </c>
      <c r="B195" s="48" t="s">
        <v>20</v>
      </c>
      <c r="C195" s="36">
        <v>140300</v>
      </c>
      <c r="D195" s="36">
        <v>33675</v>
      </c>
      <c r="E195" s="37">
        <v>203375</v>
      </c>
      <c r="F195" s="38">
        <v>350000</v>
      </c>
      <c r="G195" s="36">
        <v>600000</v>
      </c>
      <c r="H195" s="39">
        <v>600000</v>
      </c>
      <c r="I195" s="40">
        <v>782609</v>
      </c>
      <c r="J195" s="36">
        <v>818609</v>
      </c>
      <c r="K195" s="37">
        <v>855446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140300</v>
      </c>
      <c r="D197" s="49">
        <f t="shared" si="34"/>
        <v>33675</v>
      </c>
      <c r="E197" s="50">
        <f t="shared" si="34"/>
        <v>203375</v>
      </c>
      <c r="F197" s="51">
        <f t="shared" si="34"/>
        <v>350000</v>
      </c>
      <c r="G197" s="49">
        <f t="shared" si="34"/>
        <v>600000</v>
      </c>
      <c r="H197" s="52">
        <f t="shared" si="34"/>
        <v>600000</v>
      </c>
      <c r="I197" s="53">
        <f t="shared" si="34"/>
        <v>782609</v>
      </c>
      <c r="J197" s="49">
        <f t="shared" si="34"/>
        <v>818609</v>
      </c>
      <c r="K197" s="50">
        <f t="shared" si="34"/>
        <v>855446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>
        <v>43267</v>
      </c>
      <c r="E200" s="42">
        <v>64845</v>
      </c>
      <c r="F200" s="43">
        <v>50000</v>
      </c>
      <c r="G200" s="41">
        <v>90000</v>
      </c>
      <c r="H200" s="44">
        <v>90000</v>
      </c>
      <c r="I200" s="45">
        <v>217391</v>
      </c>
      <c r="J200" s="41">
        <v>227391</v>
      </c>
      <c r="K200" s="42">
        <v>237624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43267</v>
      </c>
      <c r="E201" s="30">
        <f t="shared" si="35"/>
        <v>64845</v>
      </c>
      <c r="F201" s="31">
        <f t="shared" si="35"/>
        <v>50000</v>
      </c>
      <c r="G201" s="29">
        <f t="shared" si="35"/>
        <v>90000</v>
      </c>
      <c r="H201" s="32">
        <f t="shared" si="35"/>
        <v>90000</v>
      </c>
      <c r="I201" s="33">
        <f t="shared" si="35"/>
        <v>217391</v>
      </c>
      <c r="J201" s="29">
        <f t="shared" si="35"/>
        <v>227391</v>
      </c>
      <c r="K201" s="30">
        <f t="shared" si="35"/>
        <v>237624</v>
      </c>
    </row>
    <row r="202" spans="1:11" ht="13.15" customHeight="1" x14ac:dyDescent="0.25">
      <c r="A202" s="47" t="s">
        <v>37</v>
      </c>
      <c r="B202" s="48" t="s">
        <v>20</v>
      </c>
      <c r="C202" s="36">
        <v>1378825</v>
      </c>
      <c r="D202" s="36">
        <v>1000765</v>
      </c>
      <c r="E202" s="37">
        <v>991579</v>
      </c>
      <c r="F202" s="38">
        <v>500000</v>
      </c>
      <c r="G202" s="36">
        <v>1880000</v>
      </c>
      <c r="H202" s="39">
        <v>1880000</v>
      </c>
      <c r="I202" s="40">
        <v>1478261</v>
      </c>
      <c r="J202" s="36">
        <v>1546261</v>
      </c>
      <c r="K202" s="37">
        <v>1615843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130025</v>
      </c>
      <c r="E203" s="42">
        <v>72883</v>
      </c>
      <c r="F203" s="43">
        <v>100000</v>
      </c>
      <c r="G203" s="41">
        <v>200000</v>
      </c>
      <c r="H203" s="44">
        <v>200000</v>
      </c>
      <c r="I203" s="45">
        <v>304348</v>
      </c>
      <c r="J203" s="41">
        <v>318348</v>
      </c>
      <c r="K203" s="42">
        <v>332673</v>
      </c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1378825</v>
      </c>
      <c r="D204" s="49">
        <f t="shared" si="36"/>
        <v>1130790</v>
      </c>
      <c r="E204" s="50">
        <f t="shared" si="36"/>
        <v>1064462</v>
      </c>
      <c r="F204" s="51">
        <f t="shared" si="36"/>
        <v>600000</v>
      </c>
      <c r="G204" s="49">
        <f t="shared" si="36"/>
        <v>2080000</v>
      </c>
      <c r="H204" s="52">
        <f t="shared" si="36"/>
        <v>2080000</v>
      </c>
      <c r="I204" s="53">
        <f t="shared" si="36"/>
        <v>1782609</v>
      </c>
      <c r="J204" s="49">
        <f t="shared" si="36"/>
        <v>1864609</v>
      </c>
      <c r="K204" s="50">
        <f t="shared" si="36"/>
        <v>1948516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>
        <v>191443</v>
      </c>
      <c r="E205" s="37">
        <v>24315</v>
      </c>
      <c r="F205" s="38">
        <v>100000</v>
      </c>
      <c r="G205" s="36">
        <v>100000</v>
      </c>
      <c r="H205" s="39">
        <v>100000</v>
      </c>
      <c r="I205" s="40">
        <v>347826</v>
      </c>
      <c r="J205" s="36">
        <v>363826</v>
      </c>
      <c r="K205" s="37">
        <v>380198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>
        <v>683303</v>
      </c>
      <c r="E207" s="42">
        <v>41507</v>
      </c>
      <c r="F207" s="43">
        <v>400000</v>
      </c>
      <c r="G207" s="41">
        <v>902210</v>
      </c>
      <c r="H207" s="44">
        <v>902210</v>
      </c>
      <c r="I207" s="45">
        <v>434783</v>
      </c>
      <c r="J207" s="41">
        <v>454783</v>
      </c>
      <c r="K207" s="42">
        <v>475248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683303</v>
      </c>
      <c r="E208" s="30">
        <f t="shared" si="37"/>
        <v>41507</v>
      </c>
      <c r="F208" s="31">
        <f t="shared" si="37"/>
        <v>400000</v>
      </c>
      <c r="G208" s="29">
        <f t="shared" si="37"/>
        <v>902210</v>
      </c>
      <c r="H208" s="32">
        <f t="shared" si="37"/>
        <v>902210</v>
      </c>
      <c r="I208" s="33">
        <f t="shared" si="37"/>
        <v>434783</v>
      </c>
      <c r="J208" s="29">
        <f t="shared" si="37"/>
        <v>454783</v>
      </c>
      <c r="K208" s="30">
        <f t="shared" si="37"/>
        <v>475248</v>
      </c>
    </row>
    <row r="209" spans="1:11" ht="13.15" customHeight="1" x14ac:dyDescent="0.25">
      <c r="A209" s="46" t="s">
        <v>43</v>
      </c>
      <c r="B209" s="28" t="s">
        <v>20</v>
      </c>
      <c r="C209" s="1">
        <v>1500548</v>
      </c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225899</v>
      </c>
      <c r="D210" s="36">
        <v>271679</v>
      </c>
      <c r="E210" s="37">
        <v>104143</v>
      </c>
      <c r="F210" s="38">
        <v>300000</v>
      </c>
      <c r="G210" s="36">
        <v>300000</v>
      </c>
      <c r="H210" s="39">
        <v>300000</v>
      </c>
      <c r="I210" s="40">
        <v>695653</v>
      </c>
      <c r="J210" s="36">
        <v>727653</v>
      </c>
      <c r="K210" s="37">
        <v>760397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85892</v>
      </c>
      <c r="E211" s="37">
        <v>795379</v>
      </c>
      <c r="F211" s="38">
        <v>450000</v>
      </c>
      <c r="G211" s="36">
        <v>687750</v>
      </c>
      <c r="H211" s="39">
        <v>687750</v>
      </c>
      <c r="I211" s="40">
        <v>130435</v>
      </c>
      <c r="J211" s="36">
        <v>136435</v>
      </c>
      <c r="K211" s="37">
        <v>142574</v>
      </c>
    </row>
    <row r="212" spans="1:11" ht="13.15" customHeight="1" x14ac:dyDescent="0.25">
      <c r="A212" s="46" t="s">
        <v>46</v>
      </c>
      <c r="B212" s="48" t="s">
        <v>20</v>
      </c>
      <c r="C212" s="36">
        <v>66411</v>
      </c>
      <c r="D212" s="36">
        <v>1032600</v>
      </c>
      <c r="E212" s="37">
        <v>2514570</v>
      </c>
      <c r="F212" s="38">
        <v>3000000</v>
      </c>
      <c r="G212" s="36">
        <v>3500000</v>
      </c>
      <c r="H212" s="39">
        <v>3500000</v>
      </c>
      <c r="I212" s="40">
        <v>2608696</v>
      </c>
      <c r="J212" s="36">
        <v>2728696</v>
      </c>
      <c r="K212" s="37">
        <v>2851487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62579345</v>
      </c>
      <c r="D219" s="62">
        <f t="shared" si="39"/>
        <v>76256075</v>
      </c>
      <c r="E219" s="63">
        <f t="shared" si="39"/>
        <v>111918063</v>
      </c>
      <c r="F219" s="64">
        <f t="shared" si="39"/>
        <v>74703560</v>
      </c>
      <c r="G219" s="62">
        <f t="shared" si="39"/>
        <v>88210770</v>
      </c>
      <c r="H219" s="65">
        <f t="shared" si="39"/>
        <v>88210770</v>
      </c>
      <c r="I219" s="66">
        <f t="shared" si="39"/>
        <v>143093668</v>
      </c>
      <c r="J219" s="62">
        <f t="shared" si="39"/>
        <v>126043048</v>
      </c>
      <c r="K219" s="63">
        <f t="shared" si="39"/>
        <v>127631732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0.78232972991390848</v>
      </c>
      <c r="D221" s="6">
        <f t="shared" si="40"/>
        <v>0.78483337471173031</v>
      </c>
      <c r="E221" s="7">
        <f t="shared" si="40"/>
        <v>0.78680709693689932</v>
      </c>
      <c r="F221" s="8">
        <f t="shared" si="40"/>
        <v>0.18876269139306798</v>
      </c>
      <c r="G221" s="6">
        <f t="shared" si="40"/>
        <v>0.14000898995980385</v>
      </c>
      <c r="H221" s="9">
        <f t="shared" si="40"/>
        <v>0.14000898995980385</v>
      </c>
      <c r="I221" s="10">
        <f t="shared" si="40"/>
        <v>8.3819631220984223E-2</v>
      </c>
      <c r="J221" s="6">
        <f t="shared" si="40"/>
        <v>0.10234049640630651</v>
      </c>
      <c r="K221" s="7">
        <f t="shared" si="40"/>
        <v>0.10542468179208464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15.059028648407802</v>
      </c>
      <c r="D222" s="6">
        <f t="shared" si="41"/>
        <v>13.491293787156927</v>
      </c>
      <c r="E222" s="7">
        <f t="shared" si="41"/>
        <v>16.454592997904523</v>
      </c>
      <c r="F222" s="8">
        <f t="shared" si="41"/>
        <v>0.34115358181818184</v>
      </c>
      <c r="G222" s="6">
        <f t="shared" si="41"/>
        <v>0.31826880000000002</v>
      </c>
      <c r="H222" s="9">
        <f t="shared" si="41"/>
        <v>0.31826880000000002</v>
      </c>
      <c r="I222" s="10">
        <f t="shared" si="41"/>
        <v>0.15486347272727272</v>
      </c>
      <c r="J222" s="6">
        <f t="shared" si="41"/>
        <v>0.16198718181818181</v>
      </c>
      <c r="K222" s="7">
        <f t="shared" si="41"/>
        <v>0.16927661818181819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1.1756869447772003E-2</v>
      </c>
      <c r="D223" s="6">
        <f t="shared" si="42"/>
        <v>1.881822780779302E-2</v>
      </c>
      <c r="E223" s="7">
        <f t="shared" si="42"/>
        <v>0.10027196568146157</v>
      </c>
      <c r="F223" s="8">
        <f t="shared" si="42"/>
        <v>-0.41707448772657879</v>
      </c>
      <c r="G223" s="6">
        <f t="shared" si="42"/>
        <v>-1.1795835250410116</v>
      </c>
      <c r="H223" s="9">
        <f t="shared" si="42"/>
        <v>-1.1795835250410116</v>
      </c>
      <c r="I223" s="10">
        <f t="shared" si="42"/>
        <v>-1.9108077243667794</v>
      </c>
      <c r="J223" s="6">
        <f t="shared" si="42"/>
        <v>-1.5514014044000812</v>
      </c>
      <c r="K223" s="7">
        <f t="shared" si="42"/>
        <v>-1.6011808126049476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1.455307859749905</v>
      </c>
      <c r="D224" s="6">
        <f t="shared" si="43"/>
        <v>1.5973897802298154</v>
      </c>
      <c r="E224" s="7">
        <f t="shared" si="43"/>
        <v>1.8603756905624489</v>
      </c>
      <c r="F224" s="8">
        <f t="shared" si="43"/>
        <v>-0.82459033611665911</v>
      </c>
      <c r="G224" s="6">
        <f t="shared" si="43"/>
        <v>-1.8206663556860794</v>
      </c>
      <c r="H224" s="9">
        <f t="shared" si="43"/>
        <v>-1.8206663556860794</v>
      </c>
      <c r="I224" s="10">
        <f t="shared" si="43"/>
        <v>-2.097213521999179</v>
      </c>
      <c r="J224" s="6">
        <f t="shared" si="43"/>
        <v>-1.7482259425813635</v>
      </c>
      <c r="K224" s="7">
        <f t="shared" si="43"/>
        <v>-1.808872473023905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108568337</v>
      </c>
      <c r="D5" s="29">
        <f t="shared" ref="D5:K5" si="0">D15+D18+D19+D22+D25+D26+SUM(D29:D35)+D38</f>
        <v>48315496</v>
      </c>
      <c r="E5" s="30">
        <f t="shared" si="0"/>
        <v>121567534</v>
      </c>
      <c r="F5" s="31">
        <f t="shared" si="0"/>
        <v>194281494</v>
      </c>
      <c r="G5" s="29">
        <f t="shared" si="0"/>
        <v>221105092</v>
      </c>
      <c r="H5" s="32">
        <f t="shared" si="0"/>
        <v>221105092</v>
      </c>
      <c r="I5" s="33">
        <f t="shared" si="0"/>
        <v>188149059</v>
      </c>
      <c r="J5" s="29">
        <f t="shared" si="0"/>
        <v>105230338</v>
      </c>
      <c r="K5" s="30">
        <f t="shared" si="0"/>
        <v>52275945</v>
      </c>
    </row>
    <row r="6" spans="1:11" ht="13.15" customHeight="1" x14ac:dyDescent="0.25">
      <c r="A6" s="35" t="s">
        <v>19</v>
      </c>
      <c r="B6" s="28" t="s">
        <v>20</v>
      </c>
      <c r="C6" s="36">
        <v>47192405</v>
      </c>
      <c r="D6" s="36">
        <v>10277754</v>
      </c>
      <c r="E6" s="37">
        <v>71188669</v>
      </c>
      <c r="F6" s="38">
        <v>83283810</v>
      </c>
      <c r="G6" s="36">
        <v>103559717</v>
      </c>
      <c r="H6" s="39">
        <v>103559717</v>
      </c>
      <c r="I6" s="40">
        <v>23701740</v>
      </c>
      <c r="J6" s="36">
        <v>24027316</v>
      </c>
      <c r="K6" s="37">
        <v>25132644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36060</v>
      </c>
      <c r="G7" s="36">
        <v>36060</v>
      </c>
      <c r="H7" s="39">
        <v>36060</v>
      </c>
      <c r="I7" s="40"/>
      <c r="J7" s="36"/>
      <c r="K7" s="37">
        <v>2</v>
      </c>
    </row>
    <row r="8" spans="1:11" ht="13.15" customHeight="1" x14ac:dyDescent="0.25">
      <c r="A8" s="35" t="s">
        <v>22</v>
      </c>
      <c r="B8" s="28" t="s">
        <v>20</v>
      </c>
      <c r="C8" s="36">
        <v>10044991</v>
      </c>
      <c r="D8" s="36">
        <v>8951818</v>
      </c>
      <c r="E8" s="37">
        <v>9670521</v>
      </c>
      <c r="F8" s="38">
        <v>19677255</v>
      </c>
      <c r="G8" s="36">
        <v>10782927</v>
      </c>
      <c r="H8" s="39">
        <v>10782927</v>
      </c>
      <c r="I8" s="40">
        <v>7920445</v>
      </c>
      <c r="J8" s="36">
        <v>7727976</v>
      </c>
      <c r="K8" s="37">
        <v>8083483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>
        <v>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>
        <v>1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57237396</v>
      </c>
      <c r="D15" s="29">
        <f t="shared" ref="D15:K15" si="1">SUM(D6:D14)</f>
        <v>19229572</v>
      </c>
      <c r="E15" s="30">
        <f t="shared" si="1"/>
        <v>80859190</v>
      </c>
      <c r="F15" s="31">
        <f t="shared" si="1"/>
        <v>102997125</v>
      </c>
      <c r="G15" s="29">
        <f t="shared" si="1"/>
        <v>114378704</v>
      </c>
      <c r="H15" s="32">
        <f t="shared" si="1"/>
        <v>114378704</v>
      </c>
      <c r="I15" s="33">
        <f t="shared" si="1"/>
        <v>31622185</v>
      </c>
      <c r="J15" s="29">
        <f t="shared" si="1"/>
        <v>31755292</v>
      </c>
      <c r="K15" s="30">
        <f t="shared" si="1"/>
        <v>33216131</v>
      </c>
    </row>
    <row r="16" spans="1:11" ht="13.15" customHeight="1" x14ac:dyDescent="0.25">
      <c r="A16" s="47" t="s">
        <v>31</v>
      </c>
      <c r="B16" s="48" t="s">
        <v>20</v>
      </c>
      <c r="C16" s="36">
        <v>13759497</v>
      </c>
      <c r="D16" s="36">
        <v>5447951</v>
      </c>
      <c r="E16" s="37">
        <v>7904799</v>
      </c>
      <c r="F16" s="38">
        <v>2922096</v>
      </c>
      <c r="G16" s="36">
        <v>2290207</v>
      </c>
      <c r="H16" s="39">
        <v>2290207</v>
      </c>
      <c r="I16" s="40">
        <v>3020000</v>
      </c>
      <c r="J16" s="36"/>
      <c r="K16" s="37">
        <v>43</v>
      </c>
    </row>
    <row r="17" spans="1:11" ht="13.15" customHeight="1" x14ac:dyDescent="0.25">
      <c r="A17" s="47" t="s">
        <v>32</v>
      </c>
      <c r="B17" s="28" t="s">
        <v>20</v>
      </c>
      <c r="C17" s="41">
        <v>6229230</v>
      </c>
      <c r="D17" s="41">
        <v>6821641</v>
      </c>
      <c r="E17" s="42">
        <v>5571948</v>
      </c>
      <c r="F17" s="43">
        <v>6442056</v>
      </c>
      <c r="G17" s="41">
        <v>2887324</v>
      </c>
      <c r="H17" s="44">
        <v>2887324</v>
      </c>
      <c r="I17" s="45">
        <v>17900000</v>
      </c>
      <c r="J17" s="41">
        <v>15585400</v>
      </c>
      <c r="K17" s="42">
        <v>16302347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19988727</v>
      </c>
      <c r="D18" s="49">
        <f t="shared" ref="D18:K18" si="2">SUM(D16:D17)</f>
        <v>12269592</v>
      </c>
      <c r="E18" s="50">
        <f t="shared" si="2"/>
        <v>13476747</v>
      </c>
      <c r="F18" s="51">
        <f t="shared" si="2"/>
        <v>9364152</v>
      </c>
      <c r="G18" s="49">
        <f t="shared" si="2"/>
        <v>5177531</v>
      </c>
      <c r="H18" s="52">
        <f t="shared" si="2"/>
        <v>5177531</v>
      </c>
      <c r="I18" s="53">
        <f t="shared" si="2"/>
        <v>20920000</v>
      </c>
      <c r="J18" s="49">
        <f t="shared" si="2"/>
        <v>15585400</v>
      </c>
      <c r="K18" s="50">
        <f t="shared" si="2"/>
        <v>16302390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>
        <v>1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29377</v>
      </c>
      <c r="D23" s="36">
        <v>5739230</v>
      </c>
      <c r="E23" s="37">
        <v>8293771</v>
      </c>
      <c r="F23" s="38">
        <v>53654927</v>
      </c>
      <c r="G23" s="36">
        <v>65495892</v>
      </c>
      <c r="H23" s="39">
        <v>65495892</v>
      </c>
      <c r="I23" s="40">
        <v>105753845</v>
      </c>
      <c r="J23" s="36">
        <v>55253726</v>
      </c>
      <c r="K23" s="37">
        <v>40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-912299</v>
      </c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29377</v>
      </c>
      <c r="D25" s="49">
        <f t="shared" si="4"/>
        <v>4826931</v>
      </c>
      <c r="E25" s="50">
        <f t="shared" si="4"/>
        <v>8293771</v>
      </c>
      <c r="F25" s="51">
        <f t="shared" si="4"/>
        <v>53654927</v>
      </c>
      <c r="G25" s="49">
        <f t="shared" si="4"/>
        <v>65495892</v>
      </c>
      <c r="H25" s="52">
        <f t="shared" si="4"/>
        <v>65495892</v>
      </c>
      <c r="I25" s="53">
        <f t="shared" si="4"/>
        <v>105753845</v>
      </c>
      <c r="J25" s="49">
        <f t="shared" si="4"/>
        <v>55253726</v>
      </c>
      <c r="K25" s="50">
        <f t="shared" si="4"/>
        <v>40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3942282</v>
      </c>
      <c r="D28" s="41">
        <v>721916</v>
      </c>
      <c r="E28" s="42">
        <v>1107576</v>
      </c>
      <c r="F28" s="43">
        <v>2851004</v>
      </c>
      <c r="G28" s="41">
        <v>704691</v>
      </c>
      <c r="H28" s="44">
        <v>704691</v>
      </c>
      <c r="I28" s="45">
        <v>1300000</v>
      </c>
      <c r="J28" s="41"/>
      <c r="K28" s="42">
        <v>15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3942282</v>
      </c>
      <c r="D29" s="29">
        <f t="shared" si="5"/>
        <v>721916</v>
      </c>
      <c r="E29" s="30">
        <f t="shared" si="5"/>
        <v>1107576</v>
      </c>
      <c r="F29" s="31">
        <f t="shared" si="5"/>
        <v>2851004</v>
      </c>
      <c r="G29" s="29">
        <f t="shared" si="5"/>
        <v>704691</v>
      </c>
      <c r="H29" s="32">
        <f t="shared" si="5"/>
        <v>704691</v>
      </c>
      <c r="I29" s="33">
        <f t="shared" si="5"/>
        <v>1300000</v>
      </c>
      <c r="J29" s="29">
        <f t="shared" si="5"/>
        <v>0</v>
      </c>
      <c r="K29" s="30">
        <f t="shared" si="5"/>
        <v>15</v>
      </c>
    </row>
    <row r="30" spans="1:11" ht="13.15" customHeight="1" x14ac:dyDescent="0.25">
      <c r="A30" s="46" t="s">
        <v>43</v>
      </c>
      <c r="B30" s="28" t="s">
        <v>20</v>
      </c>
      <c r="C30" s="1">
        <v>1075</v>
      </c>
      <c r="D30" s="1">
        <v>4000256</v>
      </c>
      <c r="E30" s="2">
        <v>4279148</v>
      </c>
      <c r="F30" s="3">
        <v>3888001</v>
      </c>
      <c r="G30" s="1">
        <v>4566965</v>
      </c>
      <c r="H30" s="4">
        <v>4566965</v>
      </c>
      <c r="I30" s="5">
        <v>650000</v>
      </c>
      <c r="J30" s="1">
        <v>418400</v>
      </c>
      <c r="K30" s="2">
        <v>437660</v>
      </c>
    </row>
    <row r="31" spans="1:11" ht="13.15" customHeight="1" x14ac:dyDescent="0.25">
      <c r="A31" s="46" t="s">
        <v>44</v>
      </c>
      <c r="B31" s="28" t="s">
        <v>20</v>
      </c>
      <c r="C31" s="36">
        <v>147454</v>
      </c>
      <c r="D31" s="36">
        <v>2142922</v>
      </c>
      <c r="E31" s="37">
        <v>5438152</v>
      </c>
      <c r="F31" s="38">
        <v>1719019</v>
      </c>
      <c r="G31" s="36">
        <v>1689540</v>
      </c>
      <c r="H31" s="39">
        <v>1689540</v>
      </c>
      <c r="I31" s="40">
        <v>480000</v>
      </c>
      <c r="J31" s="36"/>
      <c r="K31" s="37">
        <v>63</v>
      </c>
    </row>
    <row r="32" spans="1:11" ht="13.15" customHeight="1" x14ac:dyDescent="0.25">
      <c r="A32" s="46" t="s">
        <v>45</v>
      </c>
      <c r="B32" s="28" t="s">
        <v>20</v>
      </c>
      <c r="C32" s="36">
        <v>25327232</v>
      </c>
      <c r="D32" s="36">
        <v>645793</v>
      </c>
      <c r="E32" s="37">
        <v>1692880</v>
      </c>
      <c r="F32" s="38">
        <v>1095917</v>
      </c>
      <c r="G32" s="36">
        <v>1746913</v>
      </c>
      <c r="H32" s="39">
        <v>1746913</v>
      </c>
      <c r="I32" s="40">
        <v>4195029</v>
      </c>
      <c r="J32" s="36">
        <v>491620</v>
      </c>
      <c r="K32" s="37">
        <v>514312</v>
      </c>
    </row>
    <row r="33" spans="1:11" ht="13.15" customHeight="1" x14ac:dyDescent="0.25">
      <c r="A33" s="46" t="s">
        <v>46</v>
      </c>
      <c r="B33" s="48" t="s">
        <v>20</v>
      </c>
      <c r="C33" s="36">
        <v>1894794</v>
      </c>
      <c r="D33" s="36">
        <v>4478514</v>
      </c>
      <c r="E33" s="37">
        <v>6420070</v>
      </c>
      <c r="F33" s="38">
        <v>17711349</v>
      </c>
      <c r="G33" s="36">
        <v>26422856</v>
      </c>
      <c r="H33" s="39">
        <v>26422856</v>
      </c>
      <c r="I33" s="40">
        <v>21695000</v>
      </c>
      <c r="J33" s="36">
        <v>1725900</v>
      </c>
      <c r="K33" s="37">
        <v>1805320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>
        <v>1000000</v>
      </c>
      <c r="G35" s="36">
        <v>922000</v>
      </c>
      <c r="H35" s="39">
        <v>922000</v>
      </c>
      <c r="I35" s="40">
        <v>1533000</v>
      </c>
      <c r="J35" s="36"/>
      <c r="K35" s="37">
        <v>13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14878875</v>
      </c>
      <c r="D40" s="29">
        <f t="shared" ref="D40:K40" si="7">D50+D53+D54+D57+D60+D61+SUM(D64:D70)+D73</f>
        <v>125532449</v>
      </c>
      <c r="E40" s="30">
        <f t="shared" si="7"/>
        <v>20308055</v>
      </c>
      <c r="F40" s="31">
        <f t="shared" si="7"/>
        <v>35375882</v>
      </c>
      <c r="G40" s="29">
        <f t="shared" si="7"/>
        <v>34804882</v>
      </c>
      <c r="H40" s="32">
        <f t="shared" si="7"/>
        <v>34804882</v>
      </c>
      <c r="I40" s="33">
        <f t="shared" si="7"/>
        <v>81684042</v>
      </c>
      <c r="J40" s="29">
        <f t="shared" si="7"/>
        <v>53920761</v>
      </c>
      <c r="K40" s="30">
        <f t="shared" si="7"/>
        <v>56401148</v>
      </c>
    </row>
    <row r="41" spans="1:11" ht="13.15" customHeight="1" x14ac:dyDescent="0.25">
      <c r="A41" s="35" t="s">
        <v>19</v>
      </c>
      <c r="B41" s="28" t="s">
        <v>20</v>
      </c>
      <c r="C41" s="36">
        <v>14878875</v>
      </c>
      <c r="D41" s="36">
        <v>125490075</v>
      </c>
      <c r="E41" s="37">
        <v>22506871</v>
      </c>
      <c r="F41" s="38">
        <v>28915882</v>
      </c>
      <c r="G41" s="36">
        <v>28429882</v>
      </c>
      <c r="H41" s="39">
        <v>28429882</v>
      </c>
      <c r="I41" s="40">
        <v>79320042</v>
      </c>
      <c r="J41" s="36">
        <v>51657217</v>
      </c>
      <c r="K41" s="37">
        <v>54033473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>
        <v>1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14878875</v>
      </c>
      <c r="D50" s="29">
        <f t="shared" ref="D50:K50" si="8">SUM(D41:D49)</f>
        <v>125490075</v>
      </c>
      <c r="E50" s="30">
        <f t="shared" si="8"/>
        <v>22506871</v>
      </c>
      <c r="F50" s="31">
        <f t="shared" si="8"/>
        <v>28915882</v>
      </c>
      <c r="G50" s="29">
        <f t="shared" si="8"/>
        <v>28429882</v>
      </c>
      <c r="H50" s="32">
        <f t="shared" si="8"/>
        <v>28429882</v>
      </c>
      <c r="I50" s="33">
        <f t="shared" si="8"/>
        <v>79320042</v>
      </c>
      <c r="J50" s="29">
        <f t="shared" si="8"/>
        <v>51657217</v>
      </c>
      <c r="K50" s="30">
        <f t="shared" si="8"/>
        <v>54033474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60000</v>
      </c>
      <c r="G52" s="41">
        <v>27000</v>
      </c>
      <c r="H52" s="44">
        <v>27000</v>
      </c>
      <c r="I52" s="45"/>
      <c r="J52" s="41"/>
      <c r="K52" s="42">
        <v>1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60000</v>
      </c>
      <c r="G53" s="49">
        <f t="shared" si="9"/>
        <v>27000</v>
      </c>
      <c r="H53" s="52">
        <f t="shared" si="9"/>
        <v>27000</v>
      </c>
      <c r="I53" s="53">
        <f t="shared" si="9"/>
        <v>0</v>
      </c>
      <c r="J53" s="49">
        <f t="shared" si="9"/>
        <v>0</v>
      </c>
      <c r="K53" s="50">
        <f t="shared" si="9"/>
        <v>1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>
        <v>6400000</v>
      </c>
      <c r="G63" s="41">
        <v>5545000</v>
      </c>
      <c r="H63" s="44">
        <v>5545000</v>
      </c>
      <c r="I63" s="45">
        <v>2164000</v>
      </c>
      <c r="J63" s="41">
        <v>2263544</v>
      </c>
      <c r="K63" s="42">
        <v>2367669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6400000</v>
      </c>
      <c r="G64" s="29">
        <f t="shared" si="12"/>
        <v>5545000</v>
      </c>
      <c r="H64" s="32">
        <f t="shared" si="12"/>
        <v>5545000</v>
      </c>
      <c r="I64" s="33">
        <f t="shared" si="12"/>
        <v>2164000</v>
      </c>
      <c r="J64" s="29">
        <f t="shared" si="12"/>
        <v>2263544</v>
      </c>
      <c r="K64" s="30">
        <f t="shared" si="12"/>
        <v>2367669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>
        <v>17500</v>
      </c>
      <c r="F65" s="3"/>
      <c r="G65" s="1">
        <v>803000</v>
      </c>
      <c r="H65" s="4">
        <v>803000</v>
      </c>
      <c r="I65" s="5"/>
      <c r="J65" s="1"/>
      <c r="K65" s="2">
        <v>2</v>
      </c>
    </row>
    <row r="66" spans="1:11" ht="13.15" customHeight="1" x14ac:dyDescent="0.25">
      <c r="A66" s="46" t="s">
        <v>44</v>
      </c>
      <c r="B66" s="28" t="s">
        <v>20</v>
      </c>
      <c r="C66" s="36"/>
      <c r="D66" s="36">
        <v>42374</v>
      </c>
      <c r="E66" s="37">
        <v>-2216316</v>
      </c>
      <c r="F66" s="38"/>
      <c r="G66" s="36"/>
      <c r="H66" s="39"/>
      <c r="I66" s="40">
        <v>200000</v>
      </c>
      <c r="J66" s="36"/>
      <c r="K66" s="37">
        <v>2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-77957</v>
      </c>
      <c r="D75" s="29">
        <f t="shared" ref="D75:K75" si="14">D85+D88+D89+D92+D95+D96+SUM(D99:D105)+D108</f>
        <v>29223672</v>
      </c>
      <c r="E75" s="30">
        <f t="shared" si="14"/>
        <v>18009385</v>
      </c>
      <c r="F75" s="31">
        <f t="shared" si="14"/>
        <v>15011639</v>
      </c>
      <c r="G75" s="29">
        <f t="shared" si="14"/>
        <v>7812145</v>
      </c>
      <c r="H75" s="32">
        <f t="shared" si="14"/>
        <v>7812145</v>
      </c>
      <c r="I75" s="33">
        <f t="shared" si="14"/>
        <v>25015371</v>
      </c>
      <c r="J75" s="29">
        <f t="shared" si="14"/>
        <v>7139338</v>
      </c>
      <c r="K75" s="30">
        <f t="shared" si="14"/>
        <v>7467803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27910246</v>
      </c>
      <c r="E76" s="37">
        <v>15385041</v>
      </c>
      <c r="F76" s="38">
        <v>4955525</v>
      </c>
      <c r="G76" s="36">
        <v>1546162</v>
      </c>
      <c r="H76" s="39">
        <v>1546162</v>
      </c>
      <c r="I76" s="40">
        <v>16015371</v>
      </c>
      <c r="J76" s="36">
        <v>6982438</v>
      </c>
      <c r="K76" s="37">
        <v>7303651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500000</v>
      </c>
      <c r="G78" s="36">
        <v>698663</v>
      </c>
      <c r="H78" s="39">
        <v>698663</v>
      </c>
      <c r="I78" s="40"/>
      <c r="J78" s="36"/>
      <c r="K78" s="37">
        <v>4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27910246</v>
      </c>
      <c r="E85" s="30">
        <f t="shared" si="15"/>
        <v>15385041</v>
      </c>
      <c r="F85" s="31">
        <f t="shared" si="15"/>
        <v>5455525</v>
      </c>
      <c r="G85" s="29">
        <f t="shared" si="15"/>
        <v>2244825</v>
      </c>
      <c r="H85" s="32">
        <f t="shared" si="15"/>
        <v>2244825</v>
      </c>
      <c r="I85" s="33">
        <f t="shared" si="15"/>
        <v>16015371</v>
      </c>
      <c r="J85" s="29">
        <f t="shared" si="15"/>
        <v>6982438</v>
      </c>
      <c r="K85" s="30">
        <f t="shared" si="15"/>
        <v>7303655</v>
      </c>
    </row>
    <row r="86" spans="1:11" ht="13.15" customHeight="1" x14ac:dyDescent="0.25">
      <c r="A86" s="47" t="s">
        <v>31</v>
      </c>
      <c r="B86" s="48" t="s">
        <v>20</v>
      </c>
      <c r="C86" s="36">
        <v>392280</v>
      </c>
      <c r="D86" s="36">
        <v>742900</v>
      </c>
      <c r="E86" s="37">
        <v>871195</v>
      </c>
      <c r="F86" s="38">
        <v>4568002</v>
      </c>
      <c r="G86" s="36">
        <v>1259320</v>
      </c>
      <c r="H86" s="39">
        <v>1259320</v>
      </c>
      <c r="I86" s="40">
        <v>8700000</v>
      </c>
      <c r="J86" s="36"/>
      <c r="K86" s="37">
        <v>18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1702965</v>
      </c>
      <c r="F87" s="43">
        <v>285112</v>
      </c>
      <c r="G87" s="41"/>
      <c r="H87" s="44"/>
      <c r="I87" s="45"/>
      <c r="J87" s="41"/>
      <c r="K87" s="42">
        <v>4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392280</v>
      </c>
      <c r="D88" s="49">
        <f t="shared" si="16"/>
        <v>742900</v>
      </c>
      <c r="E88" s="50">
        <f t="shared" si="16"/>
        <v>2574160</v>
      </c>
      <c r="F88" s="51">
        <f t="shared" si="16"/>
        <v>4853114</v>
      </c>
      <c r="G88" s="49">
        <f t="shared" si="16"/>
        <v>1259320</v>
      </c>
      <c r="H88" s="52">
        <f t="shared" si="16"/>
        <v>1259320</v>
      </c>
      <c r="I88" s="53">
        <f t="shared" si="16"/>
        <v>8700000</v>
      </c>
      <c r="J88" s="49">
        <f t="shared" si="16"/>
        <v>0</v>
      </c>
      <c r="K88" s="50">
        <f t="shared" si="16"/>
        <v>22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-470237</v>
      </c>
      <c r="D93" s="36"/>
      <c r="E93" s="37"/>
      <c r="F93" s="38">
        <v>4150000</v>
      </c>
      <c r="G93" s="36">
        <v>3755000</v>
      </c>
      <c r="H93" s="39">
        <v>3755000</v>
      </c>
      <c r="I93" s="40"/>
      <c r="J93" s="36"/>
      <c r="K93" s="37">
        <v>5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-470237</v>
      </c>
      <c r="D95" s="49">
        <f t="shared" si="18"/>
        <v>0</v>
      </c>
      <c r="E95" s="50">
        <f t="shared" si="18"/>
        <v>0</v>
      </c>
      <c r="F95" s="51">
        <f t="shared" si="18"/>
        <v>4150000</v>
      </c>
      <c r="G95" s="49">
        <f t="shared" si="18"/>
        <v>3755000</v>
      </c>
      <c r="H95" s="52">
        <f t="shared" si="18"/>
        <v>3755000</v>
      </c>
      <c r="I95" s="53">
        <f t="shared" si="18"/>
        <v>0</v>
      </c>
      <c r="J95" s="49">
        <f t="shared" si="18"/>
        <v>0</v>
      </c>
      <c r="K95" s="50">
        <f t="shared" si="18"/>
        <v>5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>
        <v>80000</v>
      </c>
      <c r="G98" s="41">
        <v>80000</v>
      </c>
      <c r="H98" s="44">
        <v>80000</v>
      </c>
      <c r="I98" s="45">
        <v>200000</v>
      </c>
      <c r="J98" s="41"/>
      <c r="K98" s="42">
        <v>1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80000</v>
      </c>
      <c r="G99" s="29">
        <f t="shared" si="19"/>
        <v>80000</v>
      </c>
      <c r="H99" s="32">
        <f t="shared" si="19"/>
        <v>80000</v>
      </c>
      <c r="I99" s="33">
        <f t="shared" si="19"/>
        <v>200000</v>
      </c>
      <c r="J99" s="29">
        <f t="shared" si="19"/>
        <v>0</v>
      </c>
      <c r="K99" s="30">
        <f t="shared" si="19"/>
        <v>1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570526</v>
      </c>
      <c r="E100" s="2">
        <v>50184</v>
      </c>
      <c r="F100" s="3">
        <v>473000</v>
      </c>
      <c r="G100" s="1">
        <v>473000</v>
      </c>
      <c r="H100" s="4">
        <v>473000</v>
      </c>
      <c r="I100" s="5">
        <v>100000</v>
      </c>
      <c r="J100" s="1">
        <v>156900</v>
      </c>
      <c r="K100" s="2">
        <v>164120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123369255</v>
      </c>
      <c r="D110" s="29">
        <f t="shared" ref="D110:K110" si="21">D120+D123+D124+D127+D130+D131+SUM(D134:D140)+D143</f>
        <v>203071617</v>
      </c>
      <c r="E110" s="30">
        <f t="shared" si="21"/>
        <v>159884974</v>
      </c>
      <c r="F110" s="31">
        <f t="shared" si="21"/>
        <v>244669015</v>
      </c>
      <c r="G110" s="29">
        <f t="shared" si="21"/>
        <v>263722119</v>
      </c>
      <c r="H110" s="32">
        <f t="shared" si="21"/>
        <v>263722119</v>
      </c>
      <c r="I110" s="33">
        <f t="shared" si="21"/>
        <v>294848472</v>
      </c>
      <c r="J110" s="29">
        <f t="shared" si="21"/>
        <v>166290437</v>
      </c>
      <c r="K110" s="30">
        <f t="shared" si="21"/>
        <v>116144896</v>
      </c>
    </row>
    <row r="111" spans="1:11" ht="13.15" customHeight="1" x14ac:dyDescent="0.25">
      <c r="A111" s="35" t="s">
        <v>19</v>
      </c>
      <c r="B111" s="28" t="s">
        <v>20</v>
      </c>
      <c r="C111" s="36">
        <v>62071280</v>
      </c>
      <c r="D111" s="36">
        <v>163678075</v>
      </c>
      <c r="E111" s="37">
        <v>109080581</v>
      </c>
      <c r="F111" s="38">
        <v>117155217</v>
      </c>
      <c r="G111" s="36">
        <v>133535761</v>
      </c>
      <c r="H111" s="39">
        <v>133535761</v>
      </c>
      <c r="I111" s="40">
        <v>119037153</v>
      </c>
      <c r="J111" s="36">
        <v>82666971</v>
      </c>
      <c r="K111" s="37">
        <v>86469768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36060</v>
      </c>
      <c r="G112" s="36">
        <v>36060</v>
      </c>
      <c r="H112" s="39">
        <v>36060</v>
      </c>
      <c r="I112" s="40"/>
      <c r="J112" s="36"/>
      <c r="K112" s="37">
        <v>2</v>
      </c>
    </row>
    <row r="113" spans="1:11" ht="13.15" customHeight="1" x14ac:dyDescent="0.25">
      <c r="A113" s="35" t="s">
        <v>22</v>
      </c>
      <c r="B113" s="28" t="s">
        <v>20</v>
      </c>
      <c r="C113" s="36">
        <v>10044991</v>
      </c>
      <c r="D113" s="36">
        <v>8951818</v>
      </c>
      <c r="E113" s="37">
        <v>9670521</v>
      </c>
      <c r="F113" s="38">
        <v>20177255</v>
      </c>
      <c r="G113" s="36">
        <v>11481590</v>
      </c>
      <c r="H113" s="39">
        <v>11481590</v>
      </c>
      <c r="I113" s="40">
        <v>7920445</v>
      </c>
      <c r="J113" s="36">
        <v>7727976</v>
      </c>
      <c r="K113" s="37">
        <v>8083488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>
        <v>1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>
        <v>1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72116271</v>
      </c>
      <c r="D120" s="29">
        <f t="shared" ref="D120:K120" si="22">SUM(D111:D119)</f>
        <v>172629893</v>
      </c>
      <c r="E120" s="30">
        <f t="shared" si="22"/>
        <v>118751102</v>
      </c>
      <c r="F120" s="31">
        <f t="shared" si="22"/>
        <v>137368532</v>
      </c>
      <c r="G120" s="29">
        <f t="shared" si="22"/>
        <v>145053411</v>
      </c>
      <c r="H120" s="32">
        <f t="shared" si="22"/>
        <v>145053411</v>
      </c>
      <c r="I120" s="33">
        <f t="shared" si="22"/>
        <v>126957598</v>
      </c>
      <c r="J120" s="29">
        <f t="shared" si="22"/>
        <v>90394947</v>
      </c>
      <c r="K120" s="30">
        <f t="shared" si="22"/>
        <v>94553260</v>
      </c>
    </row>
    <row r="121" spans="1:11" ht="13.15" customHeight="1" x14ac:dyDescent="0.25">
      <c r="A121" s="47" t="s">
        <v>31</v>
      </c>
      <c r="B121" s="48" t="s">
        <v>20</v>
      </c>
      <c r="C121" s="36">
        <v>14151777</v>
      </c>
      <c r="D121" s="36">
        <v>6190851</v>
      </c>
      <c r="E121" s="37">
        <v>8775994</v>
      </c>
      <c r="F121" s="38">
        <v>7490098</v>
      </c>
      <c r="G121" s="36">
        <v>3549527</v>
      </c>
      <c r="H121" s="39">
        <v>3549527</v>
      </c>
      <c r="I121" s="40">
        <v>11720000</v>
      </c>
      <c r="J121" s="36"/>
      <c r="K121" s="37">
        <v>61</v>
      </c>
    </row>
    <row r="122" spans="1:11" ht="13.15" customHeight="1" x14ac:dyDescent="0.25">
      <c r="A122" s="47" t="s">
        <v>32</v>
      </c>
      <c r="B122" s="28" t="s">
        <v>20</v>
      </c>
      <c r="C122" s="41">
        <v>6229230</v>
      </c>
      <c r="D122" s="41">
        <v>6821641</v>
      </c>
      <c r="E122" s="42">
        <v>7274913</v>
      </c>
      <c r="F122" s="43">
        <v>6787168</v>
      </c>
      <c r="G122" s="41">
        <v>2914324</v>
      </c>
      <c r="H122" s="44">
        <v>2914324</v>
      </c>
      <c r="I122" s="45">
        <v>17900000</v>
      </c>
      <c r="J122" s="41">
        <v>15585400</v>
      </c>
      <c r="K122" s="42">
        <v>16302352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20381007</v>
      </c>
      <c r="D123" s="49">
        <f t="shared" si="23"/>
        <v>13012492</v>
      </c>
      <c r="E123" s="50">
        <f t="shared" si="23"/>
        <v>16050907</v>
      </c>
      <c r="F123" s="51">
        <f t="shared" si="23"/>
        <v>14277266</v>
      </c>
      <c r="G123" s="49">
        <f t="shared" si="23"/>
        <v>6463851</v>
      </c>
      <c r="H123" s="52">
        <f t="shared" si="23"/>
        <v>6463851</v>
      </c>
      <c r="I123" s="53">
        <f t="shared" si="23"/>
        <v>29620000</v>
      </c>
      <c r="J123" s="49">
        <f t="shared" si="23"/>
        <v>15585400</v>
      </c>
      <c r="K123" s="50">
        <f t="shared" si="23"/>
        <v>16302413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>
        <v>1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-440860</v>
      </c>
      <c r="D128" s="36">
        <v>5739230</v>
      </c>
      <c r="E128" s="37">
        <v>8293771</v>
      </c>
      <c r="F128" s="38">
        <v>57804927</v>
      </c>
      <c r="G128" s="36">
        <v>69250892</v>
      </c>
      <c r="H128" s="39">
        <v>69250892</v>
      </c>
      <c r="I128" s="40">
        <v>105753845</v>
      </c>
      <c r="J128" s="36">
        <v>55253726</v>
      </c>
      <c r="K128" s="37">
        <v>45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-912299</v>
      </c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-440860</v>
      </c>
      <c r="D130" s="49">
        <f t="shared" si="25"/>
        <v>4826931</v>
      </c>
      <c r="E130" s="50">
        <f t="shared" si="25"/>
        <v>8293771</v>
      </c>
      <c r="F130" s="51">
        <f t="shared" si="25"/>
        <v>57804927</v>
      </c>
      <c r="G130" s="49">
        <f t="shared" si="25"/>
        <v>69250892</v>
      </c>
      <c r="H130" s="52">
        <f t="shared" si="25"/>
        <v>69250892</v>
      </c>
      <c r="I130" s="53">
        <f t="shared" si="25"/>
        <v>105753845</v>
      </c>
      <c r="J130" s="49">
        <f t="shared" si="25"/>
        <v>55253726</v>
      </c>
      <c r="K130" s="50">
        <f t="shared" si="25"/>
        <v>45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3942282</v>
      </c>
      <c r="D133" s="41">
        <v>721916</v>
      </c>
      <c r="E133" s="42">
        <v>1107576</v>
      </c>
      <c r="F133" s="43">
        <v>9331004</v>
      </c>
      <c r="G133" s="41">
        <v>6329691</v>
      </c>
      <c r="H133" s="44">
        <v>6329691</v>
      </c>
      <c r="I133" s="45">
        <v>3664000</v>
      </c>
      <c r="J133" s="41">
        <v>2263544</v>
      </c>
      <c r="K133" s="42">
        <v>2367685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3942282</v>
      </c>
      <c r="D134" s="29">
        <f t="shared" si="26"/>
        <v>721916</v>
      </c>
      <c r="E134" s="30">
        <f t="shared" si="26"/>
        <v>1107576</v>
      </c>
      <c r="F134" s="31">
        <f t="shared" si="26"/>
        <v>9331004</v>
      </c>
      <c r="G134" s="29">
        <f t="shared" si="26"/>
        <v>6329691</v>
      </c>
      <c r="H134" s="32">
        <f t="shared" si="26"/>
        <v>6329691</v>
      </c>
      <c r="I134" s="33">
        <f t="shared" si="26"/>
        <v>3664000</v>
      </c>
      <c r="J134" s="29">
        <f t="shared" si="26"/>
        <v>2263544</v>
      </c>
      <c r="K134" s="30">
        <f t="shared" si="26"/>
        <v>2367685</v>
      </c>
    </row>
    <row r="135" spans="1:11" ht="13.15" customHeight="1" x14ac:dyDescent="0.25">
      <c r="A135" s="46" t="s">
        <v>43</v>
      </c>
      <c r="B135" s="28" t="s">
        <v>20</v>
      </c>
      <c r="C135" s="1">
        <v>1075</v>
      </c>
      <c r="D135" s="1">
        <v>4570782</v>
      </c>
      <c r="E135" s="2">
        <v>4346832</v>
      </c>
      <c r="F135" s="3">
        <v>4361001</v>
      </c>
      <c r="G135" s="1">
        <v>5842965</v>
      </c>
      <c r="H135" s="4">
        <v>5842965</v>
      </c>
      <c r="I135" s="5">
        <v>750000</v>
      </c>
      <c r="J135" s="1">
        <v>575300</v>
      </c>
      <c r="K135" s="2">
        <v>601782</v>
      </c>
    </row>
    <row r="136" spans="1:11" ht="13.15" customHeight="1" x14ac:dyDescent="0.25">
      <c r="A136" s="46" t="s">
        <v>44</v>
      </c>
      <c r="B136" s="28" t="s">
        <v>20</v>
      </c>
      <c r="C136" s="36">
        <v>147454</v>
      </c>
      <c r="D136" s="36">
        <v>2185296</v>
      </c>
      <c r="E136" s="37">
        <v>3221836</v>
      </c>
      <c r="F136" s="38">
        <v>1719019</v>
      </c>
      <c r="G136" s="36">
        <v>1689540</v>
      </c>
      <c r="H136" s="39">
        <v>1689540</v>
      </c>
      <c r="I136" s="40">
        <v>680000</v>
      </c>
      <c r="J136" s="36"/>
      <c r="K136" s="37">
        <v>65</v>
      </c>
    </row>
    <row r="137" spans="1:11" ht="13.15" customHeight="1" x14ac:dyDescent="0.25">
      <c r="A137" s="46" t="s">
        <v>45</v>
      </c>
      <c r="B137" s="28" t="s">
        <v>20</v>
      </c>
      <c r="C137" s="36">
        <v>25327232</v>
      </c>
      <c r="D137" s="36">
        <v>645793</v>
      </c>
      <c r="E137" s="37">
        <v>1692880</v>
      </c>
      <c r="F137" s="38">
        <v>1095917</v>
      </c>
      <c r="G137" s="36">
        <v>1746913</v>
      </c>
      <c r="H137" s="39">
        <v>1746913</v>
      </c>
      <c r="I137" s="40">
        <v>4195029</v>
      </c>
      <c r="J137" s="36">
        <v>491620</v>
      </c>
      <c r="K137" s="37">
        <v>514312</v>
      </c>
    </row>
    <row r="138" spans="1:11" ht="13.15" customHeight="1" x14ac:dyDescent="0.25">
      <c r="A138" s="46" t="s">
        <v>46</v>
      </c>
      <c r="B138" s="48" t="s">
        <v>20</v>
      </c>
      <c r="C138" s="36">
        <v>1894794</v>
      </c>
      <c r="D138" s="36">
        <v>4478514</v>
      </c>
      <c r="E138" s="37">
        <v>6420070</v>
      </c>
      <c r="F138" s="38">
        <v>17711349</v>
      </c>
      <c r="G138" s="36">
        <v>26422856</v>
      </c>
      <c r="H138" s="39">
        <v>26422856</v>
      </c>
      <c r="I138" s="40">
        <v>21695000</v>
      </c>
      <c r="J138" s="36">
        <v>1725900</v>
      </c>
      <c r="K138" s="37">
        <v>1805320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>
        <v>1000000</v>
      </c>
      <c r="G140" s="36">
        <v>922000</v>
      </c>
      <c r="H140" s="39">
        <v>922000</v>
      </c>
      <c r="I140" s="40">
        <v>1533000</v>
      </c>
      <c r="J140" s="36"/>
      <c r="K140" s="37">
        <v>13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123369255</v>
      </c>
      <c r="D144" s="62">
        <f t="shared" si="28"/>
        <v>203071617</v>
      </c>
      <c r="E144" s="63">
        <f t="shared" si="28"/>
        <v>159884974</v>
      </c>
      <c r="F144" s="64">
        <f t="shared" si="28"/>
        <v>244669015</v>
      </c>
      <c r="G144" s="62">
        <f t="shared" si="28"/>
        <v>263722119</v>
      </c>
      <c r="H144" s="65">
        <f t="shared" si="28"/>
        <v>263722119</v>
      </c>
      <c r="I144" s="66">
        <f t="shared" si="28"/>
        <v>294848472</v>
      </c>
      <c r="J144" s="62">
        <f t="shared" si="28"/>
        <v>166290437</v>
      </c>
      <c r="K144" s="63">
        <f t="shared" si="28"/>
        <v>116144896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904476811</v>
      </c>
      <c r="D146" s="29">
        <f t="shared" ref="D146:K146" si="29">D156+D159+D160+D163+D166+D167+SUM(D170:D176)+D179</f>
        <v>893707109</v>
      </c>
      <c r="E146" s="30">
        <f t="shared" si="29"/>
        <v>2041595106</v>
      </c>
      <c r="F146" s="31">
        <f t="shared" si="29"/>
        <v>805732010</v>
      </c>
      <c r="G146" s="29">
        <f t="shared" si="29"/>
        <v>970611004</v>
      </c>
      <c r="H146" s="32">
        <f t="shared" si="29"/>
        <v>970611004</v>
      </c>
      <c r="I146" s="33">
        <f t="shared" si="29"/>
        <v>1479818330</v>
      </c>
      <c r="J146" s="29">
        <f t="shared" si="29"/>
        <v>1519555796</v>
      </c>
      <c r="K146" s="30">
        <f t="shared" si="29"/>
        <v>1589455882</v>
      </c>
    </row>
    <row r="147" spans="1:11" ht="13.15" customHeight="1" x14ac:dyDescent="0.25">
      <c r="A147" s="35" t="s">
        <v>19</v>
      </c>
      <c r="B147" s="28" t="s">
        <v>20</v>
      </c>
      <c r="C147" s="36">
        <v>579259574</v>
      </c>
      <c r="D147" s="36">
        <v>533249925</v>
      </c>
      <c r="E147" s="37">
        <v>1608380907</v>
      </c>
      <c r="F147" s="38">
        <v>412465667</v>
      </c>
      <c r="G147" s="36">
        <v>547879970</v>
      </c>
      <c r="H147" s="39">
        <v>547879970</v>
      </c>
      <c r="I147" s="40">
        <v>1388720282</v>
      </c>
      <c r="J147" s="36">
        <v>1452601417</v>
      </c>
      <c r="K147" s="37">
        <v>1519421157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>
        <v>17</v>
      </c>
    </row>
    <row r="149" spans="1:11" ht="13.15" customHeight="1" x14ac:dyDescent="0.25">
      <c r="A149" s="35" t="s">
        <v>22</v>
      </c>
      <c r="B149" s="28" t="s">
        <v>20</v>
      </c>
      <c r="C149" s="36">
        <v>10044991</v>
      </c>
      <c r="D149" s="36">
        <v>10578354</v>
      </c>
      <c r="E149" s="37">
        <v>9585154</v>
      </c>
      <c r="F149" s="38">
        <v>10578360</v>
      </c>
      <c r="G149" s="36">
        <v>11298364</v>
      </c>
      <c r="H149" s="39">
        <v>11298364</v>
      </c>
      <c r="I149" s="40">
        <v>5</v>
      </c>
      <c r="J149" s="36">
        <v>5</v>
      </c>
      <c r="K149" s="37">
        <v>20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>
        <v>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589304565</v>
      </c>
      <c r="D156" s="36">
        <f t="shared" ref="D156:K156" si="30">SUM(D147:D155)</f>
        <v>543828279</v>
      </c>
      <c r="E156" s="37">
        <f t="shared" si="30"/>
        <v>1617966061</v>
      </c>
      <c r="F156" s="38">
        <f t="shared" si="30"/>
        <v>423044027</v>
      </c>
      <c r="G156" s="36">
        <f t="shared" si="30"/>
        <v>559178334</v>
      </c>
      <c r="H156" s="39">
        <f t="shared" si="30"/>
        <v>559178334</v>
      </c>
      <c r="I156" s="40">
        <f t="shared" si="30"/>
        <v>1388720287</v>
      </c>
      <c r="J156" s="36">
        <f t="shared" si="30"/>
        <v>1452601422</v>
      </c>
      <c r="K156" s="37">
        <f t="shared" si="30"/>
        <v>1519421195</v>
      </c>
    </row>
    <row r="157" spans="1:11" ht="0.95" customHeight="1" x14ac:dyDescent="0.25">
      <c r="A157" s="47"/>
      <c r="B157" s="48" t="s">
        <v>20</v>
      </c>
      <c r="C157" s="36">
        <v>80351901</v>
      </c>
      <c r="D157" s="36">
        <v>105254601</v>
      </c>
      <c r="E157" s="37">
        <v>103531014</v>
      </c>
      <c r="F157" s="38">
        <v>105814617</v>
      </c>
      <c r="G157" s="36">
        <v>118113118</v>
      </c>
      <c r="H157" s="39">
        <v>118113118</v>
      </c>
      <c r="I157" s="40">
        <v>-141141578</v>
      </c>
      <c r="J157" s="36">
        <v>-147655011</v>
      </c>
      <c r="K157" s="37">
        <v>-154447067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80351901</v>
      </c>
      <c r="D159" s="36">
        <v>105254601</v>
      </c>
      <c r="E159" s="37">
        <v>103531014</v>
      </c>
      <c r="F159" s="38">
        <v>105814617</v>
      </c>
      <c r="G159" s="36">
        <v>118113118</v>
      </c>
      <c r="H159" s="39">
        <v>118113118</v>
      </c>
      <c r="I159" s="40">
        <v>-141141578</v>
      </c>
      <c r="J159" s="36">
        <v>-147655011</v>
      </c>
      <c r="K159" s="37">
        <v>-154447067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>
        <v>116752</v>
      </c>
      <c r="E160" s="37">
        <v>116752</v>
      </c>
      <c r="F160" s="38">
        <v>116752</v>
      </c>
      <c r="G160" s="36">
        <v>116752</v>
      </c>
      <c r="H160" s="39">
        <v>116752</v>
      </c>
      <c r="I160" s="40">
        <v>195711</v>
      </c>
      <c r="J160" s="36">
        <v>204713</v>
      </c>
      <c r="K160" s="37">
        <v>214130</v>
      </c>
    </row>
    <row r="161" spans="1:11" ht="0.95" customHeight="1" x14ac:dyDescent="0.25">
      <c r="A161" s="47"/>
      <c r="B161" s="28" t="s">
        <v>20</v>
      </c>
      <c r="C161" s="1">
        <v>147135936</v>
      </c>
      <c r="D161" s="1">
        <v>145019657</v>
      </c>
      <c r="E161" s="2">
        <v>141896217</v>
      </c>
      <c r="F161" s="3">
        <v>145019657</v>
      </c>
      <c r="G161" s="1">
        <v>145019655</v>
      </c>
      <c r="H161" s="4">
        <v>145019655</v>
      </c>
      <c r="I161" s="5">
        <v>148256255</v>
      </c>
      <c r="J161" s="1">
        <v>155076043</v>
      </c>
      <c r="K161" s="2">
        <v>162209541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147135936</v>
      </c>
      <c r="D163" s="36">
        <v>145019657</v>
      </c>
      <c r="E163" s="37">
        <v>141896217</v>
      </c>
      <c r="F163" s="38">
        <v>145019657</v>
      </c>
      <c r="G163" s="36">
        <v>145019655</v>
      </c>
      <c r="H163" s="39">
        <v>145019655</v>
      </c>
      <c r="I163" s="40">
        <v>148256255</v>
      </c>
      <c r="J163" s="36">
        <v>155076043</v>
      </c>
      <c r="K163" s="37">
        <v>162209541</v>
      </c>
    </row>
    <row r="164" spans="1:11" ht="0.95" customHeight="1" x14ac:dyDescent="0.25">
      <c r="A164" s="47"/>
      <c r="B164" s="48" t="s">
        <v>20</v>
      </c>
      <c r="C164" s="36">
        <v>37956</v>
      </c>
      <c r="D164" s="36">
        <v>29862</v>
      </c>
      <c r="E164" s="37">
        <v>30723534</v>
      </c>
      <c r="F164" s="38">
        <v>727721</v>
      </c>
      <c r="G164" s="36">
        <v>5121725</v>
      </c>
      <c r="H164" s="39">
        <v>5121725</v>
      </c>
      <c r="I164" s="40">
        <v>3195847</v>
      </c>
      <c r="J164" s="36">
        <v>2413909</v>
      </c>
      <c r="K164" s="37">
        <v>2525015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37956</v>
      </c>
      <c r="D166" s="36">
        <v>29862</v>
      </c>
      <c r="E166" s="37">
        <v>30723534</v>
      </c>
      <c r="F166" s="38">
        <v>727721</v>
      </c>
      <c r="G166" s="36">
        <v>5121725</v>
      </c>
      <c r="H166" s="39">
        <v>5121725</v>
      </c>
      <c r="I166" s="40">
        <v>3195847</v>
      </c>
      <c r="J166" s="36">
        <v>2413909</v>
      </c>
      <c r="K166" s="37">
        <v>2525015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1145570</v>
      </c>
      <c r="D168" s="1">
        <v>1563857</v>
      </c>
      <c r="E168" s="2">
        <v>2730979</v>
      </c>
      <c r="F168" s="3">
        <v>11269612</v>
      </c>
      <c r="G168" s="1">
        <v>12068524</v>
      </c>
      <c r="H168" s="4">
        <v>12068524</v>
      </c>
      <c r="I168" s="5">
        <v>7533839</v>
      </c>
      <c r="J168" s="1">
        <v>6656575</v>
      </c>
      <c r="K168" s="2">
        <v>6962809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1145570</v>
      </c>
      <c r="D170" s="36">
        <v>1563857</v>
      </c>
      <c r="E170" s="37">
        <v>2730979</v>
      </c>
      <c r="F170" s="38">
        <v>11269612</v>
      </c>
      <c r="G170" s="36">
        <v>12068524</v>
      </c>
      <c r="H170" s="39">
        <v>12068524</v>
      </c>
      <c r="I170" s="40">
        <v>7533839</v>
      </c>
      <c r="J170" s="36">
        <v>6656575</v>
      </c>
      <c r="K170" s="37">
        <v>6962809</v>
      </c>
    </row>
    <row r="171" spans="1:11" ht="13.15" customHeight="1" x14ac:dyDescent="0.25">
      <c r="A171" s="46" t="s">
        <v>43</v>
      </c>
      <c r="B171" s="28" t="s">
        <v>20</v>
      </c>
      <c r="C171" s="1">
        <v>1529878</v>
      </c>
      <c r="D171" s="1">
        <v>5687395</v>
      </c>
      <c r="E171" s="2">
        <v>6286604</v>
      </c>
      <c r="F171" s="3">
        <v>7718183</v>
      </c>
      <c r="G171" s="1">
        <v>9443178</v>
      </c>
      <c r="H171" s="4">
        <v>9443178</v>
      </c>
      <c r="I171" s="5">
        <v>9153450</v>
      </c>
      <c r="J171" s="1">
        <v>8600682</v>
      </c>
      <c r="K171" s="2">
        <v>8996335</v>
      </c>
    </row>
    <row r="172" spans="1:11" ht="13.15" customHeight="1" x14ac:dyDescent="0.25">
      <c r="A172" s="46" t="s">
        <v>44</v>
      </c>
      <c r="B172" s="28" t="s">
        <v>20</v>
      </c>
      <c r="C172" s="36">
        <v>1151726</v>
      </c>
      <c r="D172" s="36">
        <v>1467346</v>
      </c>
      <c r="E172" s="37">
        <v>4284943</v>
      </c>
      <c r="F172" s="38">
        <v>3399243</v>
      </c>
      <c r="G172" s="36">
        <v>4174758</v>
      </c>
      <c r="H172" s="39">
        <v>4174758</v>
      </c>
      <c r="I172" s="40">
        <v>5179286</v>
      </c>
      <c r="J172" s="36">
        <v>1590189</v>
      </c>
      <c r="K172" s="37">
        <v>1663427</v>
      </c>
    </row>
    <row r="173" spans="1:11" ht="13.15" customHeight="1" x14ac:dyDescent="0.25">
      <c r="A173" s="46" t="s">
        <v>45</v>
      </c>
      <c r="B173" s="28" t="s">
        <v>20</v>
      </c>
      <c r="C173" s="36">
        <v>28991649</v>
      </c>
      <c r="D173" s="36">
        <v>32438659</v>
      </c>
      <c r="E173" s="37">
        <v>31823668</v>
      </c>
      <c r="F173" s="38">
        <v>29710250</v>
      </c>
      <c r="G173" s="36">
        <v>46012907</v>
      </c>
      <c r="H173" s="39">
        <v>46012907</v>
      </c>
      <c r="I173" s="40">
        <v>36038504</v>
      </c>
      <c r="J173" s="36">
        <v>37068675</v>
      </c>
      <c r="K173" s="37">
        <v>38773909</v>
      </c>
    </row>
    <row r="174" spans="1:11" ht="13.15" customHeight="1" x14ac:dyDescent="0.25">
      <c r="A174" s="46" t="s">
        <v>46</v>
      </c>
      <c r="B174" s="48" t="s">
        <v>20</v>
      </c>
      <c r="C174" s="36">
        <v>4433330</v>
      </c>
      <c r="D174" s="36">
        <v>7906401</v>
      </c>
      <c r="E174" s="37">
        <v>14356384</v>
      </c>
      <c r="F174" s="38">
        <v>28517648</v>
      </c>
      <c r="G174" s="36">
        <v>20967753</v>
      </c>
      <c r="H174" s="39">
        <v>20967753</v>
      </c>
      <c r="I174" s="40">
        <v>35366379</v>
      </c>
      <c r="J174" s="36">
        <v>16261513</v>
      </c>
      <c r="K174" s="37">
        <v>17009576</v>
      </c>
    </row>
    <row r="175" spans="1:11" ht="13.15" customHeight="1" x14ac:dyDescent="0.25">
      <c r="A175" s="46" t="s">
        <v>47</v>
      </c>
      <c r="B175" s="28" t="s">
        <v>20</v>
      </c>
      <c r="C175" s="36">
        <v>50394300</v>
      </c>
      <c r="D175" s="36">
        <v>50394300</v>
      </c>
      <c r="E175" s="37">
        <v>87878950</v>
      </c>
      <c r="F175" s="38">
        <v>50394300</v>
      </c>
      <c r="G175" s="36">
        <v>50394300</v>
      </c>
      <c r="H175" s="39">
        <v>50394300</v>
      </c>
      <c r="I175" s="40">
        <v>-12679650</v>
      </c>
      <c r="J175" s="36">
        <v>-13262914</v>
      </c>
      <c r="K175" s="37">
        <v>-13872988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904476811</v>
      </c>
      <c r="D180" s="62">
        <f t="shared" ref="D180:K180" si="31">D156+D159+D160+D163+D166+D167+SUM(D170:D176)+D179</f>
        <v>893707109</v>
      </c>
      <c r="E180" s="63">
        <f t="shared" si="31"/>
        <v>2041595106</v>
      </c>
      <c r="F180" s="64">
        <f t="shared" si="31"/>
        <v>805732010</v>
      </c>
      <c r="G180" s="62">
        <f t="shared" si="31"/>
        <v>970611004</v>
      </c>
      <c r="H180" s="65">
        <f t="shared" si="31"/>
        <v>970611004</v>
      </c>
      <c r="I180" s="66">
        <f t="shared" si="31"/>
        <v>1479818330</v>
      </c>
      <c r="J180" s="62">
        <f t="shared" si="31"/>
        <v>1519555796</v>
      </c>
      <c r="K180" s="63">
        <f t="shared" si="31"/>
        <v>1589455882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119369898</v>
      </c>
      <c r="D183" s="36">
        <v>104806410</v>
      </c>
      <c r="E183" s="37">
        <v>86151332</v>
      </c>
      <c r="F183" s="38">
        <v>125942004</v>
      </c>
      <c r="G183" s="36">
        <v>281615012</v>
      </c>
      <c r="H183" s="39">
        <v>281615012</v>
      </c>
      <c r="I183" s="40">
        <v>283615000</v>
      </c>
      <c r="J183" s="36">
        <v>296661290</v>
      </c>
      <c r="K183" s="37">
        <v>310307752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400001</v>
      </c>
      <c r="G184" s="29">
        <f t="shared" si="32"/>
        <v>1</v>
      </c>
      <c r="H184" s="32">
        <f t="shared" si="32"/>
        <v>1</v>
      </c>
      <c r="I184" s="33">
        <f t="shared" si="32"/>
        <v>0</v>
      </c>
      <c r="J184" s="29">
        <f t="shared" si="32"/>
        <v>0</v>
      </c>
      <c r="K184" s="30">
        <f t="shared" si="32"/>
        <v>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400000</v>
      </c>
      <c r="G185" s="36"/>
      <c r="H185" s="39"/>
      <c r="I185" s="40"/>
      <c r="J185" s="36"/>
      <c r="K185" s="37">
        <v>1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400000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</v>
      </c>
      <c r="G211" s="36">
        <v>1</v>
      </c>
      <c r="H211" s="39">
        <v>1</v>
      </c>
      <c r="I211" s="40"/>
      <c r="J211" s="36"/>
      <c r="K211" s="37">
        <v>1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119369898</v>
      </c>
      <c r="D219" s="62">
        <f t="shared" si="39"/>
        <v>104806410</v>
      </c>
      <c r="E219" s="63">
        <f t="shared" si="39"/>
        <v>86151332</v>
      </c>
      <c r="F219" s="64">
        <f t="shared" si="39"/>
        <v>126342005</v>
      </c>
      <c r="G219" s="62">
        <f t="shared" si="39"/>
        <v>281615013</v>
      </c>
      <c r="H219" s="65">
        <f t="shared" si="39"/>
        <v>281615013</v>
      </c>
      <c r="I219" s="66">
        <f t="shared" si="39"/>
        <v>283615000</v>
      </c>
      <c r="J219" s="62">
        <f t="shared" si="39"/>
        <v>296661290</v>
      </c>
      <c r="K219" s="63">
        <f t="shared" si="39"/>
        <v>310307754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0.11997250044186454</v>
      </c>
      <c r="D221" s="6">
        <f t="shared" si="40"/>
        <v>0.76207656828772874</v>
      </c>
      <c r="E221" s="7">
        <f t="shared" si="40"/>
        <v>0.23965629190395341</v>
      </c>
      <c r="F221" s="8">
        <f t="shared" si="40"/>
        <v>0.20594156967526109</v>
      </c>
      <c r="G221" s="6">
        <f t="shared" si="40"/>
        <v>0.16159822756467387</v>
      </c>
      <c r="H221" s="9">
        <f t="shared" si="40"/>
        <v>0.16159822756467387</v>
      </c>
      <c r="I221" s="10">
        <f t="shared" si="40"/>
        <v>0.36187880600581845</v>
      </c>
      <c r="J221" s="6">
        <f t="shared" si="40"/>
        <v>0.3671894794527481</v>
      </c>
      <c r="K221" s="7">
        <f t="shared" si="40"/>
        <v>0.54990751380069258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0.12399204697318247</v>
      </c>
      <c r="D222" s="6">
        <f t="shared" si="41"/>
        <v>1.4765902295479827</v>
      </c>
      <c r="E222" s="7">
        <f t="shared" si="41"/>
        <v>0.44476897931189269</v>
      </c>
      <c r="F222" s="8">
        <f t="shared" si="41"/>
        <v>0.40008511377983152</v>
      </c>
      <c r="G222" s="6">
        <f t="shared" si="41"/>
        <v>0.15133080689604714</v>
      </c>
      <c r="H222" s="9">
        <f t="shared" si="41"/>
        <v>0.15133080689604714</v>
      </c>
      <c r="I222" s="10">
        <f t="shared" si="41"/>
        <v>0.37621216437776561</v>
      </c>
      <c r="J222" s="6">
        <f t="shared" si="41"/>
        <v>0.20582428870311997</v>
      </c>
      <c r="K222" s="7">
        <f t="shared" si="41"/>
        <v>0.20582454221124324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0</v>
      </c>
      <c r="F223" s="8">
        <f t="shared" si="42"/>
        <v>5.0356038585248311E-4</v>
      </c>
      <c r="G223" s="6">
        <f t="shared" si="42"/>
        <v>1.0433776669233988E-9</v>
      </c>
      <c r="H223" s="9">
        <f t="shared" si="42"/>
        <v>1.0433776669233988E-9</v>
      </c>
      <c r="I223" s="10">
        <f t="shared" si="42"/>
        <v>0</v>
      </c>
      <c r="J223" s="6">
        <f t="shared" si="42"/>
        <v>0</v>
      </c>
      <c r="K223" s="7">
        <f t="shared" si="42"/>
        <v>1.2639996309424437E-9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1.6384818024908761E-2</v>
      </c>
      <c r="D224" s="6">
        <f t="shared" si="43"/>
        <v>0.17348825511349719</v>
      </c>
      <c r="E224" s="7">
        <f t="shared" si="43"/>
        <v>1.8794599306351037E-2</v>
      </c>
      <c r="F224" s="8">
        <f t="shared" si="43"/>
        <v>6.393630059627721E-2</v>
      </c>
      <c r="G224" s="6">
        <f t="shared" si="43"/>
        <v>4.446565524584916E-2</v>
      </c>
      <c r="H224" s="9">
        <f t="shared" si="43"/>
        <v>4.446565524584916E-2</v>
      </c>
      <c r="I224" s="10">
        <f t="shared" si="43"/>
        <v>7.248164271722797E-2</v>
      </c>
      <c r="J224" s="6">
        <f t="shared" si="43"/>
        <v>4.0365122420342653E-2</v>
      </c>
      <c r="K224" s="7">
        <f t="shared" si="43"/>
        <v>4.0365166510340146E-2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2003646</v>
      </c>
      <c r="D5" s="29">
        <f t="shared" ref="D5:K5" si="0">D15+D18+D19+D22+D25+D26+SUM(D29:D35)+D38</f>
        <v>20298161</v>
      </c>
      <c r="E5" s="30">
        <f t="shared" si="0"/>
        <v>1547367</v>
      </c>
      <c r="F5" s="31">
        <f t="shared" si="0"/>
        <v>9404357</v>
      </c>
      <c r="G5" s="29">
        <f t="shared" si="0"/>
        <v>11605190</v>
      </c>
      <c r="H5" s="32">
        <f t="shared" si="0"/>
        <v>11605190</v>
      </c>
      <c r="I5" s="33">
        <f t="shared" si="0"/>
        <v>7935267</v>
      </c>
      <c r="J5" s="29">
        <f t="shared" si="0"/>
        <v>7593617</v>
      </c>
      <c r="K5" s="30">
        <f t="shared" si="0"/>
        <v>6891617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11901027</v>
      </c>
      <c r="E6" s="37"/>
      <c r="F6" s="38"/>
      <c r="G6" s="36"/>
      <c r="H6" s="39"/>
      <c r="I6" s="40">
        <v>2</v>
      </c>
      <c r="J6" s="36">
        <v>2</v>
      </c>
      <c r="K6" s="37">
        <v>2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499123</v>
      </c>
      <c r="F8" s="38">
        <v>5625000</v>
      </c>
      <c r="G8" s="36">
        <v>5784009</v>
      </c>
      <c r="H8" s="39">
        <v>5784009</v>
      </c>
      <c r="I8" s="40">
        <v>5</v>
      </c>
      <c r="J8" s="36">
        <v>7259994</v>
      </c>
      <c r="K8" s="37">
        <v>6557994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>
        <v>1</v>
      </c>
      <c r="H11" s="39">
        <v>1</v>
      </c>
      <c r="I11" s="40">
        <v>1</v>
      </c>
      <c r="J11" s="36">
        <v>1</v>
      </c>
      <c r="K11" s="37">
        <v>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11901027</v>
      </c>
      <c r="E15" s="30">
        <f t="shared" si="1"/>
        <v>499123</v>
      </c>
      <c r="F15" s="31">
        <f t="shared" si="1"/>
        <v>5625000</v>
      </c>
      <c r="G15" s="29">
        <f t="shared" si="1"/>
        <v>5784010</v>
      </c>
      <c r="H15" s="32">
        <f t="shared" si="1"/>
        <v>5784010</v>
      </c>
      <c r="I15" s="33">
        <f t="shared" si="1"/>
        <v>8</v>
      </c>
      <c r="J15" s="29">
        <f t="shared" si="1"/>
        <v>7259997</v>
      </c>
      <c r="K15" s="30">
        <f t="shared" si="1"/>
        <v>6557997</v>
      </c>
    </row>
    <row r="16" spans="1:11" ht="13.15" customHeight="1" x14ac:dyDescent="0.25">
      <c r="A16" s="47" t="s">
        <v>31</v>
      </c>
      <c r="B16" s="48" t="s">
        <v>20</v>
      </c>
      <c r="C16" s="36">
        <v>2472928</v>
      </c>
      <c r="D16" s="36">
        <v>7892653</v>
      </c>
      <c r="E16" s="37">
        <v>363112</v>
      </c>
      <c r="F16" s="38">
        <v>2779357</v>
      </c>
      <c r="G16" s="36">
        <v>3278180</v>
      </c>
      <c r="H16" s="39">
        <v>3278180</v>
      </c>
      <c r="I16" s="40">
        <v>9</v>
      </c>
      <c r="J16" s="36">
        <v>9</v>
      </c>
      <c r="K16" s="37">
        <v>9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2472928</v>
      </c>
      <c r="D18" s="49">
        <f t="shared" ref="D18:K18" si="2">SUM(D16:D17)</f>
        <v>7892653</v>
      </c>
      <c r="E18" s="50">
        <f t="shared" si="2"/>
        <v>363112</v>
      </c>
      <c r="F18" s="51">
        <f t="shared" si="2"/>
        <v>2779357</v>
      </c>
      <c r="G18" s="49">
        <f t="shared" si="2"/>
        <v>3278180</v>
      </c>
      <c r="H18" s="52">
        <f t="shared" si="2"/>
        <v>3278180</v>
      </c>
      <c r="I18" s="53">
        <f t="shared" si="2"/>
        <v>9</v>
      </c>
      <c r="J18" s="49">
        <f t="shared" si="2"/>
        <v>9</v>
      </c>
      <c r="K18" s="50">
        <f t="shared" si="2"/>
        <v>9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500000</v>
      </c>
      <c r="G28" s="41">
        <v>500000</v>
      </c>
      <c r="H28" s="44">
        <v>500000</v>
      </c>
      <c r="I28" s="45">
        <v>1</v>
      </c>
      <c r="J28" s="41">
        <v>1</v>
      </c>
      <c r="K28" s="42">
        <v>1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500000</v>
      </c>
      <c r="G29" s="29">
        <f t="shared" si="5"/>
        <v>500000</v>
      </c>
      <c r="H29" s="32">
        <f t="shared" si="5"/>
        <v>500000</v>
      </c>
      <c r="I29" s="33">
        <f t="shared" si="5"/>
        <v>1</v>
      </c>
      <c r="J29" s="29">
        <f t="shared" si="5"/>
        <v>1</v>
      </c>
      <c r="K29" s="30">
        <f t="shared" si="5"/>
        <v>1</v>
      </c>
    </row>
    <row r="30" spans="1:11" ht="13.15" customHeight="1" x14ac:dyDescent="0.25">
      <c r="A30" s="46" t="s">
        <v>43</v>
      </c>
      <c r="B30" s="28" t="s">
        <v>20</v>
      </c>
      <c r="C30" s="1">
        <v>-469282</v>
      </c>
      <c r="D30" s="1">
        <v>432156</v>
      </c>
      <c r="E30" s="2"/>
      <c r="F30" s="3"/>
      <c r="G30" s="1"/>
      <c r="H30" s="4"/>
      <c r="I30" s="5">
        <v>44481</v>
      </c>
      <c r="J30" s="1">
        <v>44481</v>
      </c>
      <c r="K30" s="2">
        <v>44481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26085</v>
      </c>
      <c r="E31" s="37"/>
      <c r="F31" s="38"/>
      <c r="G31" s="36"/>
      <c r="H31" s="39"/>
      <c r="I31" s="40">
        <v>593466</v>
      </c>
      <c r="J31" s="36">
        <v>289119</v>
      </c>
      <c r="K31" s="37">
        <v>289119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46240</v>
      </c>
      <c r="E32" s="37">
        <v>9594</v>
      </c>
      <c r="F32" s="38">
        <v>150000</v>
      </c>
      <c r="G32" s="36">
        <v>150000</v>
      </c>
      <c r="H32" s="39">
        <v>150000</v>
      </c>
      <c r="I32" s="40">
        <v>13049</v>
      </c>
      <c r="J32" s="36">
        <v>7</v>
      </c>
      <c r="K32" s="37">
        <v>7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675538</v>
      </c>
      <c r="F33" s="38">
        <v>350000</v>
      </c>
      <c r="G33" s="36">
        <v>1893000</v>
      </c>
      <c r="H33" s="39">
        <v>1893000</v>
      </c>
      <c r="I33" s="40">
        <v>7284253</v>
      </c>
      <c r="J33" s="36">
        <v>3</v>
      </c>
      <c r="K33" s="37">
        <v>3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4440477</v>
      </c>
      <c r="D40" s="29">
        <f t="shared" ref="D40:K40" si="7">D50+D53+D54+D57+D60+D61+SUM(D64:D70)+D73</f>
        <v>651117</v>
      </c>
      <c r="E40" s="30">
        <f t="shared" si="7"/>
        <v>32279713</v>
      </c>
      <c r="F40" s="31">
        <f t="shared" si="7"/>
        <v>103043728</v>
      </c>
      <c r="G40" s="29">
        <f t="shared" si="7"/>
        <v>104649047</v>
      </c>
      <c r="H40" s="32">
        <f t="shared" si="7"/>
        <v>104649047</v>
      </c>
      <c r="I40" s="33">
        <f t="shared" si="7"/>
        <v>45854096</v>
      </c>
      <c r="J40" s="29">
        <f t="shared" si="7"/>
        <v>22511752</v>
      </c>
      <c r="K40" s="30">
        <f t="shared" si="7"/>
        <v>23547291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25017105</v>
      </c>
      <c r="F41" s="38">
        <v>92350034</v>
      </c>
      <c r="G41" s="36">
        <v>93955353</v>
      </c>
      <c r="H41" s="39">
        <v>93955353</v>
      </c>
      <c r="I41" s="40">
        <v>42594946</v>
      </c>
      <c r="J41" s="36">
        <v>22511722</v>
      </c>
      <c r="K41" s="37">
        <v>23547261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4440477</v>
      </c>
      <c r="D43" s="36"/>
      <c r="E43" s="37"/>
      <c r="F43" s="38"/>
      <c r="G43" s="36"/>
      <c r="H43" s="39"/>
      <c r="I43" s="40">
        <v>5</v>
      </c>
      <c r="J43" s="36">
        <v>5</v>
      </c>
      <c r="K43" s="37">
        <v>5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2000000</v>
      </c>
      <c r="G46" s="36">
        <v>2000000</v>
      </c>
      <c r="H46" s="39">
        <v>2000000</v>
      </c>
      <c r="I46" s="40">
        <v>1858696</v>
      </c>
      <c r="J46" s="36">
        <v>2</v>
      </c>
      <c r="K46" s="37">
        <v>2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4440477</v>
      </c>
      <c r="D50" s="29">
        <f t="shared" ref="D50:K50" si="8">SUM(D41:D49)</f>
        <v>0</v>
      </c>
      <c r="E50" s="30">
        <f t="shared" si="8"/>
        <v>25017105</v>
      </c>
      <c r="F50" s="31">
        <f t="shared" si="8"/>
        <v>94350034</v>
      </c>
      <c r="G50" s="29">
        <f t="shared" si="8"/>
        <v>95955353</v>
      </c>
      <c r="H50" s="32">
        <f t="shared" si="8"/>
        <v>95955353</v>
      </c>
      <c r="I50" s="33">
        <f t="shared" si="8"/>
        <v>44453647</v>
      </c>
      <c r="J50" s="29">
        <f t="shared" si="8"/>
        <v>22511729</v>
      </c>
      <c r="K50" s="30">
        <f t="shared" si="8"/>
        <v>23547268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2000000</v>
      </c>
      <c r="G51" s="36">
        <v>2000000</v>
      </c>
      <c r="H51" s="39">
        <v>2000000</v>
      </c>
      <c r="I51" s="40">
        <v>1</v>
      </c>
      <c r="J51" s="36">
        <v>1</v>
      </c>
      <c r="K51" s="37">
        <v>1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2170472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2170472</v>
      </c>
      <c r="F53" s="51">
        <f t="shared" si="9"/>
        <v>2000000</v>
      </c>
      <c r="G53" s="49">
        <f t="shared" si="9"/>
        <v>2000000</v>
      </c>
      <c r="H53" s="52">
        <f t="shared" si="9"/>
        <v>2000000</v>
      </c>
      <c r="I53" s="53">
        <f t="shared" si="9"/>
        <v>1</v>
      </c>
      <c r="J53" s="49">
        <f t="shared" si="9"/>
        <v>1</v>
      </c>
      <c r="K53" s="50">
        <f t="shared" si="9"/>
        <v>1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3141800</v>
      </c>
      <c r="G58" s="36">
        <v>3241800</v>
      </c>
      <c r="H58" s="39">
        <v>3241800</v>
      </c>
      <c r="I58" s="40">
        <v>4</v>
      </c>
      <c r="J58" s="36">
        <v>4</v>
      </c>
      <c r="K58" s="37">
        <v>4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3141800</v>
      </c>
      <c r="G60" s="49">
        <f t="shared" si="11"/>
        <v>3241800</v>
      </c>
      <c r="H60" s="52">
        <f t="shared" si="11"/>
        <v>3241800</v>
      </c>
      <c r="I60" s="53">
        <f t="shared" si="11"/>
        <v>4</v>
      </c>
      <c r="J60" s="49">
        <f t="shared" si="11"/>
        <v>4</v>
      </c>
      <c r="K60" s="50">
        <f t="shared" si="11"/>
        <v>4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>
        <v>255251</v>
      </c>
      <c r="F65" s="3">
        <v>886894</v>
      </c>
      <c r="G65" s="1">
        <v>886894</v>
      </c>
      <c r="H65" s="4">
        <v>886894</v>
      </c>
      <c r="I65" s="5">
        <v>330435</v>
      </c>
      <c r="J65" s="1">
        <v>4</v>
      </c>
      <c r="K65" s="2">
        <v>4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>
        <v>134700</v>
      </c>
      <c r="F66" s="38">
        <v>1665000</v>
      </c>
      <c r="G66" s="36">
        <v>1415000</v>
      </c>
      <c r="H66" s="39">
        <v>1415000</v>
      </c>
      <c r="I66" s="40">
        <v>1000437</v>
      </c>
      <c r="J66" s="36">
        <v>6</v>
      </c>
      <c r="K66" s="37">
        <v>6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69565</v>
      </c>
      <c r="J67" s="36">
        <v>1</v>
      </c>
      <c r="K67" s="37">
        <v>1</v>
      </c>
    </row>
    <row r="68" spans="1:11" ht="13.15" customHeight="1" x14ac:dyDescent="0.25">
      <c r="A68" s="46" t="s">
        <v>46</v>
      </c>
      <c r="B68" s="48" t="s">
        <v>20</v>
      </c>
      <c r="C68" s="36"/>
      <c r="D68" s="36">
        <v>651117</v>
      </c>
      <c r="E68" s="37">
        <v>4702185</v>
      </c>
      <c r="F68" s="38">
        <v>1000000</v>
      </c>
      <c r="G68" s="36">
        <v>1150000</v>
      </c>
      <c r="H68" s="39">
        <v>1150000</v>
      </c>
      <c r="I68" s="40">
        <v>7</v>
      </c>
      <c r="J68" s="36">
        <v>7</v>
      </c>
      <c r="K68" s="37">
        <v>7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14699088</v>
      </c>
      <c r="D75" s="29">
        <f t="shared" ref="D75:K75" si="14">D85+D88+D89+D92+D95+D96+SUM(D99:D105)+D108</f>
        <v>1687059</v>
      </c>
      <c r="E75" s="30">
        <f t="shared" si="14"/>
        <v>3144056</v>
      </c>
      <c r="F75" s="31">
        <f t="shared" si="14"/>
        <v>600000</v>
      </c>
      <c r="G75" s="29">
        <f t="shared" si="14"/>
        <v>600000</v>
      </c>
      <c r="H75" s="32">
        <f t="shared" si="14"/>
        <v>600000</v>
      </c>
      <c r="I75" s="33">
        <f t="shared" si="14"/>
        <v>2956547</v>
      </c>
      <c r="J75" s="29">
        <f t="shared" si="14"/>
        <v>26</v>
      </c>
      <c r="K75" s="30">
        <f t="shared" si="14"/>
        <v>26</v>
      </c>
    </row>
    <row r="76" spans="1:11" ht="13.15" customHeight="1" x14ac:dyDescent="0.25">
      <c r="A76" s="35" t="s">
        <v>19</v>
      </c>
      <c r="B76" s="28" t="s">
        <v>20</v>
      </c>
      <c r="C76" s="36">
        <v>8960298</v>
      </c>
      <c r="D76" s="36">
        <v>1687059</v>
      </c>
      <c r="E76" s="37">
        <v>3144056</v>
      </c>
      <c r="F76" s="38"/>
      <c r="G76" s="36"/>
      <c r="H76" s="39"/>
      <c r="I76" s="40">
        <v>18</v>
      </c>
      <c r="J76" s="36">
        <v>18</v>
      </c>
      <c r="K76" s="37">
        <v>18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345449</v>
      </c>
      <c r="D78" s="36"/>
      <c r="E78" s="37"/>
      <c r="F78" s="38">
        <v>600000</v>
      </c>
      <c r="G78" s="36">
        <v>600000</v>
      </c>
      <c r="H78" s="39">
        <v>600000</v>
      </c>
      <c r="I78" s="40">
        <v>3</v>
      </c>
      <c r="J78" s="36">
        <v>3</v>
      </c>
      <c r="K78" s="37">
        <v>3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9305747</v>
      </c>
      <c r="D85" s="29">
        <f t="shared" ref="D85:K85" si="15">SUM(D76:D84)</f>
        <v>1687059</v>
      </c>
      <c r="E85" s="30">
        <f t="shared" si="15"/>
        <v>3144056</v>
      </c>
      <c r="F85" s="31">
        <f t="shared" si="15"/>
        <v>600000</v>
      </c>
      <c r="G85" s="29">
        <f t="shared" si="15"/>
        <v>600000</v>
      </c>
      <c r="H85" s="32">
        <f t="shared" si="15"/>
        <v>600000</v>
      </c>
      <c r="I85" s="33">
        <f t="shared" si="15"/>
        <v>21</v>
      </c>
      <c r="J85" s="29">
        <f t="shared" si="15"/>
        <v>21</v>
      </c>
      <c r="K85" s="30">
        <f t="shared" si="15"/>
        <v>21</v>
      </c>
    </row>
    <row r="86" spans="1:11" ht="13.15" customHeight="1" x14ac:dyDescent="0.25">
      <c r="A86" s="47" t="s">
        <v>31</v>
      </c>
      <c r="B86" s="48" t="s">
        <v>20</v>
      </c>
      <c r="C86" s="36">
        <v>5200317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5200317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193024</v>
      </c>
      <c r="D93" s="36"/>
      <c r="E93" s="37"/>
      <c r="F93" s="38"/>
      <c r="G93" s="36"/>
      <c r="H93" s="39"/>
      <c r="I93" s="40">
        <v>2956526</v>
      </c>
      <c r="J93" s="36">
        <v>5</v>
      </c>
      <c r="K93" s="37">
        <v>5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193024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2956526</v>
      </c>
      <c r="J95" s="49">
        <f t="shared" si="18"/>
        <v>5</v>
      </c>
      <c r="K95" s="50">
        <f t="shared" si="18"/>
        <v>5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21143211</v>
      </c>
      <c r="D110" s="29">
        <f t="shared" ref="D110:K110" si="21">D120+D123+D124+D127+D130+D131+SUM(D134:D140)+D143</f>
        <v>22636337</v>
      </c>
      <c r="E110" s="30">
        <f t="shared" si="21"/>
        <v>36971136</v>
      </c>
      <c r="F110" s="31">
        <f t="shared" si="21"/>
        <v>113048085</v>
      </c>
      <c r="G110" s="29">
        <f t="shared" si="21"/>
        <v>116854237</v>
      </c>
      <c r="H110" s="32">
        <f t="shared" si="21"/>
        <v>116854237</v>
      </c>
      <c r="I110" s="33">
        <f t="shared" si="21"/>
        <v>56745910</v>
      </c>
      <c r="J110" s="29">
        <f t="shared" si="21"/>
        <v>30105395</v>
      </c>
      <c r="K110" s="30">
        <f t="shared" si="21"/>
        <v>30438934</v>
      </c>
    </row>
    <row r="111" spans="1:11" ht="13.15" customHeight="1" x14ac:dyDescent="0.25">
      <c r="A111" s="35" t="s">
        <v>19</v>
      </c>
      <c r="B111" s="28" t="s">
        <v>20</v>
      </c>
      <c r="C111" s="36">
        <v>8960298</v>
      </c>
      <c r="D111" s="36">
        <v>13588086</v>
      </c>
      <c r="E111" s="37">
        <v>28161161</v>
      </c>
      <c r="F111" s="38">
        <v>92350034</v>
      </c>
      <c r="G111" s="36">
        <v>93955353</v>
      </c>
      <c r="H111" s="39">
        <v>93955353</v>
      </c>
      <c r="I111" s="40">
        <v>42594966</v>
      </c>
      <c r="J111" s="36">
        <v>22511742</v>
      </c>
      <c r="K111" s="37">
        <v>23547281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4785926</v>
      </c>
      <c r="D113" s="36"/>
      <c r="E113" s="37">
        <v>499123</v>
      </c>
      <c r="F113" s="38">
        <v>6225000</v>
      </c>
      <c r="G113" s="36">
        <v>6384009</v>
      </c>
      <c r="H113" s="39">
        <v>6384009</v>
      </c>
      <c r="I113" s="40">
        <v>13</v>
      </c>
      <c r="J113" s="36">
        <v>7260002</v>
      </c>
      <c r="K113" s="37">
        <v>6558002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2000000</v>
      </c>
      <c r="G116" s="36">
        <v>2000001</v>
      </c>
      <c r="H116" s="39">
        <v>2000001</v>
      </c>
      <c r="I116" s="40">
        <v>1858697</v>
      </c>
      <c r="J116" s="36">
        <v>3</v>
      </c>
      <c r="K116" s="37">
        <v>3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13746224</v>
      </c>
      <c r="D120" s="29">
        <f t="shared" ref="D120:K120" si="22">SUM(D111:D119)</f>
        <v>13588086</v>
      </c>
      <c r="E120" s="30">
        <f t="shared" si="22"/>
        <v>28660284</v>
      </c>
      <c r="F120" s="31">
        <f t="shared" si="22"/>
        <v>100575034</v>
      </c>
      <c r="G120" s="29">
        <f t="shared" si="22"/>
        <v>102339363</v>
      </c>
      <c r="H120" s="32">
        <f t="shared" si="22"/>
        <v>102339363</v>
      </c>
      <c r="I120" s="33">
        <f t="shared" si="22"/>
        <v>44453676</v>
      </c>
      <c r="J120" s="29">
        <f t="shared" si="22"/>
        <v>29771747</v>
      </c>
      <c r="K120" s="30">
        <f t="shared" si="22"/>
        <v>30105286</v>
      </c>
    </row>
    <row r="121" spans="1:11" ht="13.15" customHeight="1" x14ac:dyDescent="0.25">
      <c r="A121" s="47" t="s">
        <v>31</v>
      </c>
      <c r="B121" s="48" t="s">
        <v>20</v>
      </c>
      <c r="C121" s="36">
        <v>7673245</v>
      </c>
      <c r="D121" s="36">
        <v>7892653</v>
      </c>
      <c r="E121" s="37">
        <v>363112</v>
      </c>
      <c r="F121" s="38">
        <v>4779357</v>
      </c>
      <c r="G121" s="36">
        <v>5278180</v>
      </c>
      <c r="H121" s="39">
        <v>5278180</v>
      </c>
      <c r="I121" s="40">
        <v>10</v>
      </c>
      <c r="J121" s="36">
        <v>10</v>
      </c>
      <c r="K121" s="37">
        <v>10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2170472</v>
      </c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7673245</v>
      </c>
      <c r="D123" s="49">
        <f t="shared" si="23"/>
        <v>7892653</v>
      </c>
      <c r="E123" s="50">
        <f t="shared" si="23"/>
        <v>2533584</v>
      </c>
      <c r="F123" s="51">
        <f t="shared" si="23"/>
        <v>4779357</v>
      </c>
      <c r="G123" s="49">
        <f t="shared" si="23"/>
        <v>5278180</v>
      </c>
      <c r="H123" s="52">
        <f t="shared" si="23"/>
        <v>5278180</v>
      </c>
      <c r="I123" s="53">
        <f t="shared" si="23"/>
        <v>10</v>
      </c>
      <c r="J123" s="49">
        <f t="shared" si="23"/>
        <v>10</v>
      </c>
      <c r="K123" s="50">
        <f t="shared" si="23"/>
        <v>10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193024</v>
      </c>
      <c r="D128" s="36"/>
      <c r="E128" s="37"/>
      <c r="F128" s="38">
        <v>3141800</v>
      </c>
      <c r="G128" s="36">
        <v>3241800</v>
      </c>
      <c r="H128" s="39">
        <v>3241800</v>
      </c>
      <c r="I128" s="40">
        <v>2956530</v>
      </c>
      <c r="J128" s="36">
        <v>9</v>
      </c>
      <c r="K128" s="37">
        <v>9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193024</v>
      </c>
      <c r="D130" s="49">
        <f t="shared" si="25"/>
        <v>0</v>
      </c>
      <c r="E130" s="50">
        <f t="shared" si="25"/>
        <v>0</v>
      </c>
      <c r="F130" s="51">
        <f t="shared" si="25"/>
        <v>3141800</v>
      </c>
      <c r="G130" s="49">
        <f t="shared" si="25"/>
        <v>3241800</v>
      </c>
      <c r="H130" s="52">
        <f t="shared" si="25"/>
        <v>3241800</v>
      </c>
      <c r="I130" s="53">
        <f t="shared" si="25"/>
        <v>2956530</v>
      </c>
      <c r="J130" s="49">
        <f t="shared" si="25"/>
        <v>9</v>
      </c>
      <c r="K130" s="50">
        <f t="shared" si="25"/>
        <v>9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500000</v>
      </c>
      <c r="G133" s="41">
        <v>500000</v>
      </c>
      <c r="H133" s="44">
        <v>500000</v>
      </c>
      <c r="I133" s="45">
        <v>1</v>
      </c>
      <c r="J133" s="41">
        <v>1</v>
      </c>
      <c r="K133" s="42">
        <v>1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500000</v>
      </c>
      <c r="G134" s="29">
        <f t="shared" si="26"/>
        <v>500000</v>
      </c>
      <c r="H134" s="32">
        <f t="shared" si="26"/>
        <v>500000</v>
      </c>
      <c r="I134" s="33">
        <f t="shared" si="26"/>
        <v>1</v>
      </c>
      <c r="J134" s="29">
        <f t="shared" si="26"/>
        <v>1</v>
      </c>
      <c r="K134" s="30">
        <f t="shared" si="26"/>
        <v>1</v>
      </c>
    </row>
    <row r="135" spans="1:11" ht="13.15" customHeight="1" x14ac:dyDescent="0.25">
      <c r="A135" s="46" t="s">
        <v>43</v>
      </c>
      <c r="B135" s="28" t="s">
        <v>20</v>
      </c>
      <c r="C135" s="1">
        <v>-469282</v>
      </c>
      <c r="D135" s="1">
        <v>432156</v>
      </c>
      <c r="E135" s="2">
        <v>255251</v>
      </c>
      <c r="F135" s="3">
        <v>886894</v>
      </c>
      <c r="G135" s="1">
        <v>886894</v>
      </c>
      <c r="H135" s="4">
        <v>886894</v>
      </c>
      <c r="I135" s="5">
        <v>374916</v>
      </c>
      <c r="J135" s="1">
        <v>44485</v>
      </c>
      <c r="K135" s="2">
        <v>44485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26085</v>
      </c>
      <c r="E136" s="37">
        <v>134700</v>
      </c>
      <c r="F136" s="38">
        <v>1665000</v>
      </c>
      <c r="G136" s="36">
        <v>1415000</v>
      </c>
      <c r="H136" s="39">
        <v>1415000</v>
      </c>
      <c r="I136" s="40">
        <v>1593903</v>
      </c>
      <c r="J136" s="36">
        <v>289125</v>
      </c>
      <c r="K136" s="37">
        <v>289125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46240</v>
      </c>
      <c r="E137" s="37">
        <v>9594</v>
      </c>
      <c r="F137" s="38">
        <v>150000</v>
      </c>
      <c r="G137" s="36">
        <v>150000</v>
      </c>
      <c r="H137" s="39">
        <v>150000</v>
      </c>
      <c r="I137" s="40">
        <v>82614</v>
      </c>
      <c r="J137" s="36">
        <v>8</v>
      </c>
      <c r="K137" s="37">
        <v>8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651117</v>
      </c>
      <c r="E138" s="37">
        <v>5377723</v>
      </c>
      <c r="F138" s="38">
        <v>1350000</v>
      </c>
      <c r="G138" s="36">
        <v>3043000</v>
      </c>
      <c r="H138" s="39">
        <v>3043000</v>
      </c>
      <c r="I138" s="40">
        <v>7284260</v>
      </c>
      <c r="J138" s="36">
        <v>10</v>
      </c>
      <c r="K138" s="37">
        <v>10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21143211</v>
      </c>
      <c r="D144" s="62">
        <f t="shared" si="28"/>
        <v>22636337</v>
      </c>
      <c r="E144" s="63">
        <f t="shared" si="28"/>
        <v>36971136</v>
      </c>
      <c r="F144" s="64">
        <f t="shared" si="28"/>
        <v>113048085</v>
      </c>
      <c r="G144" s="62">
        <f t="shared" si="28"/>
        <v>116854237</v>
      </c>
      <c r="H144" s="65">
        <f t="shared" si="28"/>
        <v>116854237</v>
      </c>
      <c r="I144" s="66">
        <f t="shared" si="28"/>
        <v>56745910</v>
      </c>
      <c r="J144" s="62">
        <f t="shared" si="28"/>
        <v>30105395</v>
      </c>
      <c r="K144" s="63">
        <f t="shared" si="28"/>
        <v>30438934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315541342</v>
      </c>
      <c r="D146" s="29">
        <f t="shared" ref="D146:K146" si="29">D156+D159+D160+D163+D166+D167+SUM(D170:D176)+D179</f>
        <v>300858796</v>
      </c>
      <c r="E146" s="30">
        <f t="shared" si="29"/>
        <v>315984297</v>
      </c>
      <c r="F146" s="31">
        <f t="shared" si="29"/>
        <v>304344213</v>
      </c>
      <c r="G146" s="29">
        <f t="shared" si="29"/>
        <v>309990181</v>
      </c>
      <c r="H146" s="32">
        <f t="shared" si="29"/>
        <v>309990181</v>
      </c>
      <c r="I146" s="33">
        <f t="shared" si="29"/>
        <v>339373908</v>
      </c>
      <c r="J146" s="29">
        <f t="shared" si="29"/>
        <v>339268213</v>
      </c>
      <c r="K146" s="30">
        <f t="shared" si="29"/>
        <v>351427572</v>
      </c>
    </row>
    <row r="147" spans="1:11" ht="13.15" customHeight="1" x14ac:dyDescent="0.25">
      <c r="A147" s="35" t="s">
        <v>19</v>
      </c>
      <c r="B147" s="28" t="s">
        <v>20</v>
      </c>
      <c r="C147" s="36">
        <v>71398720</v>
      </c>
      <c r="D147" s="36">
        <v>65274789</v>
      </c>
      <c r="E147" s="37">
        <v>70550260</v>
      </c>
      <c r="F147" s="38">
        <v>3465844</v>
      </c>
      <c r="G147" s="36">
        <v>3465844</v>
      </c>
      <c r="H147" s="39">
        <v>3465844</v>
      </c>
      <c r="I147" s="40">
        <v>3635689</v>
      </c>
      <c r="J147" s="36">
        <v>3802930</v>
      </c>
      <c r="K147" s="37">
        <v>3977864</v>
      </c>
    </row>
    <row r="148" spans="1:11" ht="13.15" customHeight="1" x14ac:dyDescent="0.25">
      <c r="A148" s="35" t="s">
        <v>21</v>
      </c>
      <c r="B148" s="28" t="s">
        <v>20</v>
      </c>
      <c r="C148" s="36">
        <v>4176240</v>
      </c>
      <c r="D148" s="36">
        <v>4176240</v>
      </c>
      <c r="E148" s="37">
        <v>4176240</v>
      </c>
      <c r="F148" s="38"/>
      <c r="G148" s="36"/>
      <c r="H148" s="39"/>
      <c r="I148" s="40">
        <v>9</v>
      </c>
      <c r="J148" s="36">
        <v>9</v>
      </c>
      <c r="K148" s="37">
        <v>9</v>
      </c>
    </row>
    <row r="149" spans="1:11" ht="13.15" customHeight="1" x14ac:dyDescent="0.25">
      <c r="A149" s="35" t="s">
        <v>22</v>
      </c>
      <c r="B149" s="28" t="s">
        <v>20</v>
      </c>
      <c r="C149" s="36">
        <v>2221584</v>
      </c>
      <c r="D149" s="36">
        <v>-6807228</v>
      </c>
      <c r="E149" s="37">
        <v>-15767362</v>
      </c>
      <c r="F149" s="38">
        <v>9359684</v>
      </c>
      <c r="G149" s="36">
        <v>9347685</v>
      </c>
      <c r="H149" s="39">
        <v>9347685</v>
      </c>
      <c r="I149" s="40">
        <v>9176336</v>
      </c>
      <c r="J149" s="36">
        <v>9598447</v>
      </c>
      <c r="K149" s="37">
        <v>10039975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2239683</v>
      </c>
      <c r="D152" s="36">
        <v>2118134</v>
      </c>
      <c r="E152" s="37">
        <v>2036918</v>
      </c>
      <c r="F152" s="38">
        <v>2082000</v>
      </c>
      <c r="G152" s="36">
        <v>2082000</v>
      </c>
      <c r="H152" s="39">
        <v>2082000</v>
      </c>
      <c r="I152" s="40">
        <v>1144722</v>
      </c>
      <c r="J152" s="36">
        <v>89984</v>
      </c>
      <c r="K152" s="37">
        <v>94123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80036227</v>
      </c>
      <c r="D156" s="36">
        <f t="shared" ref="D156:K156" si="30">SUM(D147:D155)</f>
        <v>64761935</v>
      </c>
      <c r="E156" s="37">
        <f t="shared" si="30"/>
        <v>60996056</v>
      </c>
      <c r="F156" s="38">
        <f t="shared" si="30"/>
        <v>14907528</v>
      </c>
      <c r="G156" s="36">
        <f t="shared" si="30"/>
        <v>14895529</v>
      </c>
      <c r="H156" s="39">
        <f t="shared" si="30"/>
        <v>14895529</v>
      </c>
      <c r="I156" s="40">
        <f t="shared" si="30"/>
        <v>13956756</v>
      </c>
      <c r="J156" s="36">
        <f t="shared" si="30"/>
        <v>13491370</v>
      </c>
      <c r="K156" s="37">
        <f t="shared" si="30"/>
        <v>14111971</v>
      </c>
    </row>
    <row r="157" spans="1:11" ht="0.95" customHeight="1" x14ac:dyDescent="0.25">
      <c r="A157" s="47"/>
      <c r="B157" s="48" t="s">
        <v>20</v>
      </c>
      <c r="C157" s="36">
        <v>2984746</v>
      </c>
      <c r="D157" s="36">
        <v>2984746</v>
      </c>
      <c r="E157" s="37">
        <v>12255473</v>
      </c>
      <c r="F157" s="38">
        <v>4779357</v>
      </c>
      <c r="G157" s="36">
        <v>7382324</v>
      </c>
      <c r="H157" s="39">
        <v>7382324</v>
      </c>
      <c r="I157" s="40">
        <v>14</v>
      </c>
      <c r="J157" s="36">
        <v>14</v>
      </c>
      <c r="K157" s="37">
        <v>14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2984746</v>
      </c>
      <c r="D159" s="36">
        <v>2984746</v>
      </c>
      <c r="E159" s="37">
        <v>12255473</v>
      </c>
      <c r="F159" s="38">
        <v>4779357</v>
      </c>
      <c r="G159" s="36">
        <v>7382324</v>
      </c>
      <c r="H159" s="39">
        <v>7382324</v>
      </c>
      <c r="I159" s="40">
        <v>14</v>
      </c>
      <c r="J159" s="36">
        <v>14</v>
      </c>
      <c r="K159" s="37">
        <v>14</v>
      </c>
    </row>
    <row r="160" spans="1:11" ht="13.15" customHeight="1" x14ac:dyDescent="0.25">
      <c r="A160" s="46" t="s">
        <v>114</v>
      </c>
      <c r="B160" s="28" t="s">
        <v>20</v>
      </c>
      <c r="C160" s="36">
        <v>36000</v>
      </c>
      <c r="D160" s="36">
        <v>36000</v>
      </c>
      <c r="E160" s="37">
        <v>36000</v>
      </c>
      <c r="F160" s="38">
        <v>35996</v>
      </c>
      <c r="G160" s="36">
        <v>35996</v>
      </c>
      <c r="H160" s="39">
        <v>35996</v>
      </c>
      <c r="I160" s="40">
        <v>37763</v>
      </c>
      <c r="J160" s="36">
        <v>39500</v>
      </c>
      <c r="K160" s="37">
        <v>41317</v>
      </c>
    </row>
    <row r="161" spans="1:11" ht="0.95" customHeight="1" x14ac:dyDescent="0.25">
      <c r="A161" s="47"/>
      <c r="B161" s="28" t="s">
        <v>20</v>
      </c>
      <c r="C161" s="1">
        <v>77800547</v>
      </c>
      <c r="D161" s="1">
        <v>77800547</v>
      </c>
      <c r="E161" s="2">
        <v>74600547</v>
      </c>
      <c r="F161" s="3">
        <v>77800547</v>
      </c>
      <c r="G161" s="1">
        <v>79300547</v>
      </c>
      <c r="H161" s="4">
        <v>79300547</v>
      </c>
      <c r="I161" s="5">
        <v>75922288</v>
      </c>
      <c r="J161" s="1">
        <v>74600551</v>
      </c>
      <c r="K161" s="2">
        <v>74600551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77800547</v>
      </c>
      <c r="D163" s="36">
        <v>77800547</v>
      </c>
      <c r="E163" s="37">
        <v>74600547</v>
      </c>
      <c r="F163" s="38">
        <v>77800547</v>
      </c>
      <c r="G163" s="36">
        <v>79300547</v>
      </c>
      <c r="H163" s="39">
        <v>79300547</v>
      </c>
      <c r="I163" s="40">
        <v>75922288</v>
      </c>
      <c r="J163" s="36">
        <v>74600551</v>
      </c>
      <c r="K163" s="37">
        <v>74600551</v>
      </c>
    </row>
    <row r="164" spans="1:11" ht="0.95" customHeight="1" x14ac:dyDescent="0.25">
      <c r="A164" s="47"/>
      <c r="B164" s="48" t="s">
        <v>20</v>
      </c>
      <c r="C164" s="36">
        <v>4496874</v>
      </c>
      <c r="D164" s="36">
        <v>2225165</v>
      </c>
      <c r="E164" s="37">
        <v>2184137</v>
      </c>
      <c r="F164" s="38">
        <v>3141800</v>
      </c>
      <c r="G164" s="36">
        <v>3241800</v>
      </c>
      <c r="H164" s="39">
        <v>3241800</v>
      </c>
      <c r="I164" s="40">
        <v>652177</v>
      </c>
      <c r="J164" s="36">
        <v>5</v>
      </c>
      <c r="K164" s="37">
        <v>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4496874</v>
      </c>
      <c r="D166" s="36">
        <v>2225165</v>
      </c>
      <c r="E166" s="37">
        <v>2184137</v>
      </c>
      <c r="F166" s="38">
        <v>3141800</v>
      </c>
      <c r="G166" s="36">
        <v>3241800</v>
      </c>
      <c r="H166" s="39">
        <v>3241800</v>
      </c>
      <c r="I166" s="40">
        <v>652177</v>
      </c>
      <c r="J166" s="36">
        <v>5</v>
      </c>
      <c r="K166" s="37">
        <v>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>
        <v>26402</v>
      </c>
      <c r="F168" s="3">
        <v>535000</v>
      </c>
      <c r="G168" s="1">
        <v>547000</v>
      </c>
      <c r="H168" s="4">
        <v>547000</v>
      </c>
      <c r="I168" s="5">
        <v>573801</v>
      </c>
      <c r="J168" s="1">
        <v>600195</v>
      </c>
      <c r="K168" s="2">
        <v>627804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>
        <v>26402</v>
      </c>
      <c r="F170" s="38">
        <v>535000</v>
      </c>
      <c r="G170" s="36">
        <v>547000</v>
      </c>
      <c r="H170" s="39">
        <v>547000</v>
      </c>
      <c r="I170" s="40">
        <v>573801</v>
      </c>
      <c r="J170" s="36">
        <v>600195</v>
      </c>
      <c r="K170" s="37">
        <v>627804</v>
      </c>
    </row>
    <row r="171" spans="1:11" ht="13.15" customHeight="1" x14ac:dyDescent="0.25">
      <c r="A171" s="46" t="s">
        <v>43</v>
      </c>
      <c r="B171" s="28" t="s">
        <v>20</v>
      </c>
      <c r="C171" s="1">
        <v>-1432368</v>
      </c>
      <c r="D171" s="1">
        <v>-1070254</v>
      </c>
      <c r="E171" s="2">
        <v>-1149686</v>
      </c>
      <c r="F171" s="3">
        <v>31433893</v>
      </c>
      <c r="G171" s="1">
        <v>31433893</v>
      </c>
      <c r="H171" s="4">
        <v>31433893</v>
      </c>
      <c r="I171" s="5">
        <v>21818182</v>
      </c>
      <c r="J171" s="1">
        <v>22474140</v>
      </c>
      <c r="K171" s="2">
        <v>23505903</v>
      </c>
    </row>
    <row r="172" spans="1:11" ht="13.15" customHeight="1" x14ac:dyDescent="0.25">
      <c r="A172" s="46" t="s">
        <v>44</v>
      </c>
      <c r="B172" s="28" t="s">
        <v>20</v>
      </c>
      <c r="C172" s="36">
        <v>447399</v>
      </c>
      <c r="D172" s="36">
        <v>447307</v>
      </c>
      <c r="E172" s="37">
        <v>578622</v>
      </c>
      <c r="F172" s="38">
        <v>1735000</v>
      </c>
      <c r="G172" s="36">
        <v>1485000</v>
      </c>
      <c r="H172" s="39">
        <v>1485000</v>
      </c>
      <c r="I172" s="40">
        <v>1362992</v>
      </c>
      <c r="J172" s="36">
        <v>365939</v>
      </c>
      <c r="K172" s="37">
        <v>369472</v>
      </c>
    </row>
    <row r="173" spans="1:11" ht="13.15" customHeight="1" x14ac:dyDescent="0.25">
      <c r="A173" s="46" t="s">
        <v>45</v>
      </c>
      <c r="B173" s="28" t="s">
        <v>20</v>
      </c>
      <c r="C173" s="36">
        <v>183630</v>
      </c>
      <c r="D173" s="36">
        <v>-167111</v>
      </c>
      <c r="E173" s="37">
        <v>-30378</v>
      </c>
      <c r="F173" s="38">
        <v>225000</v>
      </c>
      <c r="G173" s="36">
        <v>225000</v>
      </c>
      <c r="H173" s="39">
        <v>225000</v>
      </c>
      <c r="I173" s="40">
        <v>213756</v>
      </c>
      <c r="J173" s="36">
        <v>137182</v>
      </c>
      <c r="K173" s="37">
        <v>143491</v>
      </c>
    </row>
    <row r="174" spans="1:11" ht="13.15" customHeight="1" x14ac:dyDescent="0.25">
      <c r="A174" s="46" t="s">
        <v>46</v>
      </c>
      <c r="B174" s="48" t="s">
        <v>20</v>
      </c>
      <c r="C174" s="36">
        <v>1273009</v>
      </c>
      <c r="D174" s="36">
        <v>1679690</v>
      </c>
      <c r="E174" s="37">
        <v>6440302</v>
      </c>
      <c r="F174" s="38">
        <v>1992000</v>
      </c>
      <c r="G174" s="36">
        <v>3685000</v>
      </c>
      <c r="H174" s="39">
        <v>3685000</v>
      </c>
      <c r="I174" s="40">
        <v>7957725</v>
      </c>
      <c r="J174" s="36">
        <v>704454</v>
      </c>
      <c r="K174" s="37">
        <v>736858</v>
      </c>
    </row>
    <row r="175" spans="1:11" ht="13.15" customHeight="1" x14ac:dyDescent="0.25">
      <c r="A175" s="46" t="s">
        <v>47</v>
      </c>
      <c r="B175" s="28" t="s">
        <v>20</v>
      </c>
      <c r="C175" s="36">
        <v>149715278</v>
      </c>
      <c r="D175" s="36">
        <v>152160771</v>
      </c>
      <c r="E175" s="37">
        <v>160046822</v>
      </c>
      <c r="F175" s="38">
        <v>167758092</v>
      </c>
      <c r="G175" s="36">
        <v>167758092</v>
      </c>
      <c r="H175" s="39">
        <v>167758092</v>
      </c>
      <c r="I175" s="40">
        <v>216878454</v>
      </c>
      <c r="J175" s="36">
        <v>226854863</v>
      </c>
      <c r="K175" s="37">
        <v>237290186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315541342</v>
      </c>
      <c r="D180" s="62">
        <f t="shared" ref="D180:K180" si="31">D156+D159+D160+D163+D166+D167+SUM(D170:D176)+D179</f>
        <v>300858796</v>
      </c>
      <c r="E180" s="63">
        <f t="shared" si="31"/>
        <v>315984297</v>
      </c>
      <c r="F180" s="64">
        <f t="shared" si="31"/>
        <v>304344213</v>
      </c>
      <c r="G180" s="62">
        <f t="shared" si="31"/>
        <v>309990181</v>
      </c>
      <c r="H180" s="65">
        <f t="shared" si="31"/>
        <v>309990181</v>
      </c>
      <c r="I180" s="66">
        <f t="shared" si="31"/>
        <v>339373908</v>
      </c>
      <c r="J180" s="62">
        <f t="shared" si="31"/>
        <v>339268213</v>
      </c>
      <c r="K180" s="63">
        <f t="shared" si="31"/>
        <v>351427572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11631170</v>
      </c>
      <c r="D183" s="36">
        <v>13077699</v>
      </c>
      <c r="E183" s="37">
        <v>14702803</v>
      </c>
      <c r="F183" s="38">
        <v>13299528</v>
      </c>
      <c r="G183" s="36">
        <v>13299528</v>
      </c>
      <c r="H183" s="39">
        <v>13299528</v>
      </c>
      <c r="I183" s="40">
        <v>14660884</v>
      </c>
      <c r="J183" s="36">
        <v>15335285</v>
      </c>
      <c r="K183" s="37">
        <v>16040707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350549</v>
      </c>
      <c r="D184" s="29">
        <f t="shared" ref="D184:K184" si="32">D194+D197+D198+D201+D204+D205+SUM(D208:D214)+D217</f>
        <v>197331</v>
      </c>
      <c r="E184" s="30">
        <f t="shared" si="32"/>
        <v>185137</v>
      </c>
      <c r="F184" s="31">
        <f t="shared" si="32"/>
        <v>1200000</v>
      </c>
      <c r="G184" s="29">
        <f t="shared" si="32"/>
        <v>1200000</v>
      </c>
      <c r="H184" s="32">
        <f t="shared" si="32"/>
        <v>1200000</v>
      </c>
      <c r="I184" s="33">
        <f t="shared" si="32"/>
        <v>2198756</v>
      </c>
      <c r="J184" s="29">
        <f t="shared" si="32"/>
        <v>2209106</v>
      </c>
      <c r="K184" s="30">
        <f t="shared" si="32"/>
        <v>2219932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>
        <v>1056372</v>
      </c>
      <c r="J185" s="36">
        <v>1056372</v>
      </c>
      <c r="K185" s="37">
        <v>1056372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194298</v>
      </c>
      <c r="D187" s="36">
        <v>47859</v>
      </c>
      <c r="E187" s="37">
        <v>90583</v>
      </c>
      <c r="F187" s="38">
        <v>900000</v>
      </c>
      <c r="G187" s="36">
        <v>900000</v>
      </c>
      <c r="H187" s="39">
        <v>900000</v>
      </c>
      <c r="I187" s="40">
        <v>225001</v>
      </c>
      <c r="J187" s="36">
        <v>235351</v>
      </c>
      <c r="K187" s="37">
        <v>246177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-3114</v>
      </c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191184</v>
      </c>
      <c r="D194" s="29">
        <f t="shared" ref="D194:K194" si="33">SUM(D185:D193)</f>
        <v>47859</v>
      </c>
      <c r="E194" s="30">
        <f t="shared" si="33"/>
        <v>90583</v>
      </c>
      <c r="F194" s="31">
        <f t="shared" si="33"/>
        <v>900000</v>
      </c>
      <c r="G194" s="29">
        <f t="shared" si="33"/>
        <v>900000</v>
      </c>
      <c r="H194" s="32">
        <f t="shared" si="33"/>
        <v>900000</v>
      </c>
      <c r="I194" s="33">
        <f t="shared" si="33"/>
        <v>1281373</v>
      </c>
      <c r="J194" s="29">
        <f t="shared" si="33"/>
        <v>1291723</v>
      </c>
      <c r="K194" s="30">
        <f t="shared" si="33"/>
        <v>1302549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>
        <v>138997</v>
      </c>
      <c r="J195" s="36">
        <v>138997</v>
      </c>
      <c r="K195" s="37">
        <v>138997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138997</v>
      </c>
      <c r="J197" s="49">
        <f t="shared" si="34"/>
        <v>138997</v>
      </c>
      <c r="K197" s="50">
        <f t="shared" si="34"/>
        <v>138997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>
        <v>222394</v>
      </c>
      <c r="J202" s="36">
        <v>222394</v>
      </c>
      <c r="K202" s="37">
        <v>222394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222394</v>
      </c>
      <c r="J204" s="49">
        <f t="shared" si="36"/>
        <v>222394</v>
      </c>
      <c r="K204" s="50">
        <f t="shared" si="36"/>
        <v>222394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159365</v>
      </c>
      <c r="D211" s="36">
        <v>149472</v>
      </c>
      <c r="E211" s="37">
        <v>94554</v>
      </c>
      <c r="F211" s="38">
        <v>300000</v>
      </c>
      <c r="G211" s="36">
        <v>300000</v>
      </c>
      <c r="H211" s="39">
        <v>300000</v>
      </c>
      <c r="I211" s="40">
        <v>555992</v>
      </c>
      <c r="J211" s="36">
        <v>555992</v>
      </c>
      <c r="K211" s="37">
        <v>555992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11981719</v>
      </c>
      <c r="D219" s="62">
        <f t="shared" si="39"/>
        <v>13275030</v>
      </c>
      <c r="E219" s="63">
        <f t="shared" si="39"/>
        <v>14887940</v>
      </c>
      <c r="F219" s="64">
        <f t="shared" si="39"/>
        <v>14499528</v>
      </c>
      <c r="G219" s="62">
        <f t="shared" si="39"/>
        <v>14499528</v>
      </c>
      <c r="H219" s="65">
        <f t="shared" si="39"/>
        <v>14499528</v>
      </c>
      <c r="I219" s="66">
        <f t="shared" si="39"/>
        <v>16859640</v>
      </c>
      <c r="J219" s="62">
        <f t="shared" si="39"/>
        <v>17544391</v>
      </c>
      <c r="K219" s="63">
        <f t="shared" si="39"/>
        <v>18260639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0.9052345455002081</v>
      </c>
      <c r="D221" s="6">
        <f t="shared" si="40"/>
        <v>0.10329303720827269</v>
      </c>
      <c r="E221" s="7">
        <f t="shared" si="40"/>
        <v>0.95814662010926577</v>
      </c>
      <c r="F221" s="8">
        <f t="shared" si="40"/>
        <v>0.9168110012655234</v>
      </c>
      <c r="G221" s="6">
        <f t="shared" si="40"/>
        <v>0.90068661352861346</v>
      </c>
      <c r="H221" s="9">
        <f t="shared" si="40"/>
        <v>0.90068661352861346</v>
      </c>
      <c r="I221" s="10">
        <f t="shared" si="40"/>
        <v>0.86016142837430931</v>
      </c>
      <c r="J221" s="6">
        <f t="shared" si="40"/>
        <v>0.74776557490775319</v>
      </c>
      <c r="K221" s="7">
        <f t="shared" si="40"/>
        <v>0.77359203840712687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1.6455408183355587</v>
      </c>
      <c r="D222" s="6">
        <f t="shared" si="41"/>
        <v>0.17879108549600353</v>
      </c>
      <c r="E222" s="7">
        <f t="shared" si="41"/>
        <v>2.4093207941370092</v>
      </c>
      <c r="F222" s="8">
        <f t="shared" si="41"/>
        <v>7.7930380687194312</v>
      </c>
      <c r="G222" s="6">
        <f t="shared" si="41"/>
        <v>7.9137430290759188</v>
      </c>
      <c r="H222" s="9">
        <f t="shared" si="41"/>
        <v>7.9137430290759188</v>
      </c>
      <c r="I222" s="10">
        <f t="shared" si="41"/>
        <v>3.3293110429084631</v>
      </c>
      <c r="J222" s="6">
        <f t="shared" si="41"/>
        <v>1.4679725874021905</v>
      </c>
      <c r="K222" s="7">
        <f t="shared" si="41"/>
        <v>1.4679725151765444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1.111071520304084E-3</v>
      </c>
      <c r="D223" s="6">
        <f t="shared" si="42"/>
        <v>6.559708992266663E-4</v>
      </c>
      <c r="E223" s="7">
        <f t="shared" si="42"/>
        <v>5.860214278595664E-4</v>
      </c>
      <c r="F223" s="8">
        <f t="shared" si="42"/>
        <v>3.9503153433042785E-3</v>
      </c>
      <c r="G223" s="6">
        <f t="shared" si="42"/>
        <v>3.8783844014482079E-3</v>
      </c>
      <c r="H223" s="9">
        <f t="shared" si="42"/>
        <v>3.8783844014482079E-3</v>
      </c>
      <c r="I223" s="10">
        <f t="shared" si="42"/>
        <v>6.4905561050197479E-3</v>
      </c>
      <c r="J223" s="6">
        <f t="shared" si="42"/>
        <v>6.5236856394947813E-3</v>
      </c>
      <c r="K223" s="7">
        <f t="shared" si="42"/>
        <v>6.3289480087252411E-3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6.1774275758538506E-2</v>
      </c>
      <c r="D224" s="6">
        <f t="shared" si="43"/>
        <v>8.4285733452194901E-3</v>
      </c>
      <c r="E224" s="7">
        <f t="shared" si="43"/>
        <v>0.11271427072188206</v>
      </c>
      <c r="F224" s="8">
        <f t="shared" si="43"/>
        <v>0.34513815613968363</v>
      </c>
      <c r="G224" s="6">
        <f t="shared" si="43"/>
        <v>0.34404193619485596</v>
      </c>
      <c r="H224" s="9">
        <f t="shared" si="43"/>
        <v>0.34404193619485596</v>
      </c>
      <c r="I224" s="10">
        <f t="shared" si="43"/>
        <v>0.15057576470187609</v>
      </c>
      <c r="J224" s="6">
        <f t="shared" si="43"/>
        <v>7.3002959544003904E-2</v>
      </c>
      <c r="K224" s="7">
        <f t="shared" si="43"/>
        <v>7.3461520104614667E-2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136471139</v>
      </c>
      <c r="D5" s="29">
        <f t="shared" ref="D5:K5" si="0">D15+D18+D19+D22+D25+D26+SUM(D29:D35)+D38</f>
        <v>121462509</v>
      </c>
      <c r="E5" s="30">
        <f t="shared" si="0"/>
        <v>138783650</v>
      </c>
      <c r="F5" s="31">
        <f t="shared" si="0"/>
        <v>33877200</v>
      </c>
      <c r="G5" s="29">
        <f t="shared" si="0"/>
        <v>65476910</v>
      </c>
      <c r="H5" s="32">
        <f t="shared" si="0"/>
        <v>65476910</v>
      </c>
      <c r="I5" s="33">
        <f t="shared" si="0"/>
        <v>48727850</v>
      </c>
      <c r="J5" s="29">
        <f t="shared" si="0"/>
        <v>44838950</v>
      </c>
      <c r="K5" s="30">
        <f t="shared" si="0"/>
        <v>35187100</v>
      </c>
    </row>
    <row r="6" spans="1:11" ht="13.15" customHeight="1" x14ac:dyDescent="0.25">
      <c r="A6" s="35" t="s">
        <v>19</v>
      </c>
      <c r="B6" s="28" t="s">
        <v>20</v>
      </c>
      <c r="C6" s="36">
        <v>63178314</v>
      </c>
      <c r="D6" s="36">
        <v>44337090</v>
      </c>
      <c r="E6" s="37">
        <v>51805895</v>
      </c>
      <c r="F6" s="38">
        <v>5426200</v>
      </c>
      <c r="G6" s="36">
        <v>36227845</v>
      </c>
      <c r="H6" s="39">
        <v>36227845</v>
      </c>
      <c r="I6" s="40">
        <v>32377850</v>
      </c>
      <c r="J6" s="36">
        <v>33250242</v>
      </c>
      <c r="K6" s="37">
        <v>13000000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16208722</v>
      </c>
      <c r="D8" s="36">
        <v>16729442</v>
      </c>
      <c r="E8" s="37">
        <v>16729442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>
        <v>2526108</v>
      </c>
      <c r="H11" s="39">
        <v>2526108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79387036</v>
      </c>
      <c r="D15" s="29">
        <f t="shared" ref="D15:K15" si="1">SUM(D6:D14)</f>
        <v>61066532</v>
      </c>
      <c r="E15" s="30">
        <f t="shared" si="1"/>
        <v>68535337</v>
      </c>
      <c r="F15" s="31">
        <f t="shared" si="1"/>
        <v>5426200</v>
      </c>
      <c r="G15" s="29">
        <f t="shared" si="1"/>
        <v>38753953</v>
      </c>
      <c r="H15" s="32">
        <f t="shared" si="1"/>
        <v>38753953</v>
      </c>
      <c r="I15" s="33">
        <f t="shared" si="1"/>
        <v>32377850</v>
      </c>
      <c r="J15" s="29">
        <f t="shared" si="1"/>
        <v>33250242</v>
      </c>
      <c r="K15" s="30">
        <f t="shared" si="1"/>
        <v>13000000</v>
      </c>
    </row>
    <row r="16" spans="1:11" ht="13.15" customHeight="1" x14ac:dyDescent="0.25">
      <c r="A16" s="47" t="s">
        <v>31</v>
      </c>
      <c r="B16" s="48" t="s">
        <v>20</v>
      </c>
      <c r="C16" s="36">
        <v>21679193</v>
      </c>
      <c r="D16" s="36">
        <v>25150639</v>
      </c>
      <c r="E16" s="37">
        <v>33925223</v>
      </c>
      <c r="F16" s="38">
        <v>25901000</v>
      </c>
      <c r="G16" s="36">
        <v>24155656</v>
      </c>
      <c r="H16" s="39">
        <v>24155656</v>
      </c>
      <c r="I16" s="40">
        <v>14300000</v>
      </c>
      <c r="J16" s="36">
        <v>6662108</v>
      </c>
      <c r="K16" s="37">
        <v>21787100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21679193</v>
      </c>
      <c r="D18" s="49">
        <f t="shared" ref="D18:K18" si="2">SUM(D16:D17)</f>
        <v>25150639</v>
      </c>
      <c r="E18" s="50">
        <f t="shared" si="2"/>
        <v>33925223</v>
      </c>
      <c r="F18" s="51">
        <f t="shared" si="2"/>
        <v>25901000</v>
      </c>
      <c r="G18" s="49">
        <f t="shared" si="2"/>
        <v>24155656</v>
      </c>
      <c r="H18" s="52">
        <f t="shared" si="2"/>
        <v>24155656</v>
      </c>
      <c r="I18" s="53">
        <f t="shared" si="2"/>
        <v>14300000</v>
      </c>
      <c r="J18" s="49">
        <f t="shared" si="2"/>
        <v>6662108</v>
      </c>
      <c r="K18" s="50">
        <f t="shared" si="2"/>
        <v>21787100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28112134</v>
      </c>
      <c r="D21" s="41">
        <v>27995437</v>
      </c>
      <c r="E21" s="42">
        <v>27995437</v>
      </c>
      <c r="F21" s="43"/>
      <c r="G21" s="41">
        <v>600000</v>
      </c>
      <c r="H21" s="44">
        <v>600000</v>
      </c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28112134</v>
      </c>
      <c r="D22" s="29">
        <f t="shared" si="3"/>
        <v>27995437</v>
      </c>
      <c r="E22" s="30">
        <f t="shared" si="3"/>
        <v>27995437</v>
      </c>
      <c r="F22" s="31">
        <f t="shared" si="3"/>
        <v>0</v>
      </c>
      <c r="G22" s="29">
        <f t="shared" si="3"/>
        <v>600000</v>
      </c>
      <c r="H22" s="32">
        <f t="shared" si="3"/>
        <v>600000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-139326</v>
      </c>
      <c r="D23" s="36">
        <v>-113791</v>
      </c>
      <c r="E23" s="37">
        <v>-113791</v>
      </c>
      <c r="F23" s="38"/>
      <c r="G23" s="36"/>
      <c r="H23" s="39"/>
      <c r="I23" s="40"/>
      <c r="J23" s="36">
        <v>50000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-139326</v>
      </c>
      <c r="D25" s="49">
        <f t="shared" si="4"/>
        <v>-113791</v>
      </c>
      <c r="E25" s="50">
        <f t="shared" si="4"/>
        <v>-113791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50000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2296394</v>
      </c>
      <c r="D30" s="1">
        <v>2272598</v>
      </c>
      <c r="E30" s="2">
        <v>2810556</v>
      </c>
      <c r="F30" s="3">
        <v>350000</v>
      </c>
      <c r="G30" s="1">
        <v>910000</v>
      </c>
      <c r="H30" s="4">
        <v>910000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-30825</v>
      </c>
      <c r="D31" s="36">
        <v>-26390</v>
      </c>
      <c r="E31" s="37">
        <v>-14231</v>
      </c>
      <c r="F31" s="38"/>
      <c r="G31" s="36">
        <v>500000</v>
      </c>
      <c r="H31" s="39">
        <v>500000</v>
      </c>
      <c r="I31" s="40">
        <v>950000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30595</v>
      </c>
      <c r="D32" s="36">
        <v>30595</v>
      </c>
      <c r="E32" s="37">
        <v>30595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-1797994</v>
      </c>
      <c r="D33" s="36">
        <v>-1847043</v>
      </c>
      <c r="E33" s="37">
        <v>-1319408</v>
      </c>
      <c r="F33" s="38">
        <v>2200000</v>
      </c>
      <c r="G33" s="36">
        <v>557301</v>
      </c>
      <c r="H33" s="39">
        <v>557301</v>
      </c>
      <c r="I33" s="40">
        <v>1100000</v>
      </c>
      <c r="J33" s="36">
        <v>4876600</v>
      </c>
      <c r="K33" s="37">
        <v>400000</v>
      </c>
    </row>
    <row r="34" spans="1:11" ht="13.15" customHeight="1" x14ac:dyDescent="0.25">
      <c r="A34" s="46" t="s">
        <v>47</v>
      </c>
      <c r="B34" s="28" t="s">
        <v>20</v>
      </c>
      <c r="C34" s="36">
        <v>6933932</v>
      </c>
      <c r="D34" s="36">
        <v>6933932</v>
      </c>
      <c r="E34" s="37">
        <v>6933932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520667504</v>
      </c>
      <c r="D40" s="29">
        <f t="shared" ref="D40:K40" si="7">D50+D53+D54+D57+D60+D61+SUM(D64:D70)+D73</f>
        <v>556664493</v>
      </c>
      <c r="E40" s="30">
        <f t="shared" si="7"/>
        <v>570218152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2420000</v>
      </c>
      <c r="J40" s="29">
        <f t="shared" si="7"/>
        <v>8250000</v>
      </c>
      <c r="K40" s="30">
        <f t="shared" si="7"/>
        <v>7453000</v>
      </c>
    </row>
    <row r="41" spans="1:11" ht="13.15" customHeight="1" x14ac:dyDescent="0.25">
      <c r="A41" s="35" t="s">
        <v>19</v>
      </c>
      <c r="B41" s="28" t="s">
        <v>20</v>
      </c>
      <c r="C41" s="36">
        <v>356212489</v>
      </c>
      <c r="D41" s="36">
        <v>380919530</v>
      </c>
      <c r="E41" s="37">
        <v>392572242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44126528</v>
      </c>
      <c r="D43" s="36">
        <v>44209211</v>
      </c>
      <c r="E43" s="37">
        <v>44209211</v>
      </c>
      <c r="F43" s="38"/>
      <c r="G43" s="36"/>
      <c r="H43" s="39"/>
      <c r="I43" s="40">
        <v>1860000</v>
      </c>
      <c r="J43" s="36">
        <v>8250000</v>
      </c>
      <c r="K43" s="37">
        <v>7453000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10930052</v>
      </c>
      <c r="D46" s="36">
        <v>14957955</v>
      </c>
      <c r="E46" s="37">
        <v>14957955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411269069</v>
      </c>
      <c r="D50" s="29">
        <f t="shared" ref="D50:K50" si="8">SUM(D41:D49)</f>
        <v>440086696</v>
      </c>
      <c r="E50" s="30">
        <f t="shared" si="8"/>
        <v>451739408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1860000</v>
      </c>
      <c r="J50" s="29">
        <f t="shared" si="8"/>
        <v>8250000</v>
      </c>
      <c r="K50" s="30">
        <f t="shared" si="8"/>
        <v>7453000</v>
      </c>
    </row>
    <row r="51" spans="1:11" ht="13.15" customHeight="1" x14ac:dyDescent="0.25">
      <c r="A51" s="47" t="s">
        <v>31</v>
      </c>
      <c r="B51" s="48" t="s">
        <v>20</v>
      </c>
      <c r="C51" s="36">
        <v>63557230</v>
      </c>
      <c r="D51" s="36">
        <v>74525731</v>
      </c>
      <c r="E51" s="37">
        <v>75218735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63557230</v>
      </c>
      <c r="D53" s="49">
        <f t="shared" si="9"/>
        <v>74525731</v>
      </c>
      <c r="E53" s="50">
        <f t="shared" si="9"/>
        <v>75218735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>
        <v>610183</v>
      </c>
      <c r="D54" s="36">
        <v>610183</v>
      </c>
      <c r="E54" s="37">
        <v>610183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>
        <v>1921435</v>
      </c>
      <c r="D56" s="41">
        <v>1183428</v>
      </c>
      <c r="E56" s="42">
        <v>1183428</v>
      </c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1921435</v>
      </c>
      <c r="D57" s="29">
        <f t="shared" si="10"/>
        <v>1183428</v>
      </c>
      <c r="E57" s="30">
        <f t="shared" si="10"/>
        <v>1183428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>
        <v>4060087</v>
      </c>
      <c r="D61" s="36">
        <v>5005978</v>
      </c>
      <c r="E61" s="37">
        <v>6213921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2079493</v>
      </c>
      <c r="D66" s="36">
        <v>2324950</v>
      </c>
      <c r="E66" s="37">
        <v>2324950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5370285</v>
      </c>
      <c r="D67" s="36">
        <v>5584857</v>
      </c>
      <c r="E67" s="37">
        <v>5584857</v>
      </c>
      <c r="F67" s="38"/>
      <c r="G67" s="36"/>
      <c r="H67" s="39"/>
      <c r="I67" s="40">
        <v>560000</v>
      </c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31799722</v>
      </c>
      <c r="D68" s="36">
        <v>27342670</v>
      </c>
      <c r="E68" s="37">
        <v>27342670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1047126</v>
      </c>
      <c r="E75" s="30">
        <f t="shared" si="14"/>
        <v>1703596</v>
      </c>
      <c r="F75" s="31">
        <f t="shared" si="14"/>
        <v>0</v>
      </c>
      <c r="G75" s="29">
        <f t="shared" si="14"/>
        <v>173040</v>
      </c>
      <c r="H75" s="32">
        <f t="shared" si="14"/>
        <v>173040</v>
      </c>
      <c r="I75" s="33">
        <f t="shared" si="14"/>
        <v>11000000</v>
      </c>
      <c r="J75" s="29">
        <f t="shared" si="14"/>
        <v>8000000</v>
      </c>
      <c r="K75" s="30">
        <f t="shared" si="14"/>
        <v>4000000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1047126</v>
      </c>
      <c r="E78" s="37">
        <v>1264026</v>
      </c>
      <c r="F78" s="38"/>
      <c r="G78" s="36">
        <v>173040</v>
      </c>
      <c r="H78" s="39">
        <v>173040</v>
      </c>
      <c r="I78" s="40">
        <v>3000000</v>
      </c>
      <c r="J78" s="36"/>
      <c r="K78" s="37">
        <v>4000000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1047126</v>
      </c>
      <c r="E85" s="30">
        <f t="shared" si="15"/>
        <v>1264026</v>
      </c>
      <c r="F85" s="31">
        <f t="shared" si="15"/>
        <v>0</v>
      </c>
      <c r="G85" s="29">
        <f t="shared" si="15"/>
        <v>173040</v>
      </c>
      <c r="H85" s="32">
        <f t="shared" si="15"/>
        <v>173040</v>
      </c>
      <c r="I85" s="33">
        <f t="shared" si="15"/>
        <v>3000000</v>
      </c>
      <c r="J85" s="29">
        <f t="shared" si="15"/>
        <v>0</v>
      </c>
      <c r="K85" s="30">
        <f t="shared" si="15"/>
        <v>4000000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439570</v>
      </c>
      <c r="F93" s="38"/>
      <c r="G93" s="36"/>
      <c r="H93" s="39"/>
      <c r="I93" s="40">
        <v>8000000</v>
      </c>
      <c r="J93" s="36">
        <v>8000000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439570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8000000</v>
      </c>
      <c r="J95" s="49">
        <f t="shared" si="18"/>
        <v>8000000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657138643</v>
      </c>
      <c r="D110" s="29">
        <f t="shared" ref="D110:K110" si="21">D120+D123+D124+D127+D130+D131+SUM(D134:D140)+D143</f>
        <v>679174128</v>
      </c>
      <c r="E110" s="30">
        <f t="shared" si="21"/>
        <v>710705398</v>
      </c>
      <c r="F110" s="31">
        <f t="shared" si="21"/>
        <v>33877200</v>
      </c>
      <c r="G110" s="29">
        <f t="shared" si="21"/>
        <v>65649950</v>
      </c>
      <c r="H110" s="32">
        <f t="shared" si="21"/>
        <v>65649950</v>
      </c>
      <c r="I110" s="33">
        <f t="shared" si="21"/>
        <v>62147850</v>
      </c>
      <c r="J110" s="29">
        <f t="shared" si="21"/>
        <v>61088950</v>
      </c>
      <c r="K110" s="30">
        <f t="shared" si="21"/>
        <v>46640100</v>
      </c>
    </row>
    <row r="111" spans="1:11" ht="13.15" customHeight="1" x14ac:dyDescent="0.25">
      <c r="A111" s="35" t="s">
        <v>19</v>
      </c>
      <c r="B111" s="28" t="s">
        <v>20</v>
      </c>
      <c r="C111" s="36">
        <v>419390803</v>
      </c>
      <c r="D111" s="36">
        <v>425256620</v>
      </c>
      <c r="E111" s="37">
        <v>444378137</v>
      </c>
      <c r="F111" s="38">
        <v>5426200</v>
      </c>
      <c r="G111" s="36">
        <v>36227845</v>
      </c>
      <c r="H111" s="39">
        <v>36227845</v>
      </c>
      <c r="I111" s="40">
        <v>32377850</v>
      </c>
      <c r="J111" s="36">
        <v>33250242</v>
      </c>
      <c r="K111" s="37">
        <v>13000000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60335250</v>
      </c>
      <c r="D113" s="36">
        <v>61985779</v>
      </c>
      <c r="E113" s="37">
        <v>62202679</v>
      </c>
      <c r="F113" s="38"/>
      <c r="G113" s="36">
        <v>173040</v>
      </c>
      <c r="H113" s="39">
        <v>173040</v>
      </c>
      <c r="I113" s="40">
        <v>4860000</v>
      </c>
      <c r="J113" s="36">
        <v>8250000</v>
      </c>
      <c r="K113" s="37">
        <v>11453000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10930052</v>
      </c>
      <c r="D116" s="36">
        <v>14957955</v>
      </c>
      <c r="E116" s="37">
        <v>14957955</v>
      </c>
      <c r="F116" s="38"/>
      <c r="G116" s="36">
        <v>2526108</v>
      </c>
      <c r="H116" s="39">
        <v>2526108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490656105</v>
      </c>
      <c r="D120" s="29">
        <f t="shared" ref="D120:K120" si="22">SUM(D111:D119)</f>
        <v>502200354</v>
      </c>
      <c r="E120" s="30">
        <f t="shared" si="22"/>
        <v>521538771</v>
      </c>
      <c r="F120" s="31">
        <f t="shared" si="22"/>
        <v>5426200</v>
      </c>
      <c r="G120" s="29">
        <f t="shared" si="22"/>
        <v>38926993</v>
      </c>
      <c r="H120" s="32">
        <f t="shared" si="22"/>
        <v>38926993</v>
      </c>
      <c r="I120" s="33">
        <f t="shared" si="22"/>
        <v>37237850</v>
      </c>
      <c r="J120" s="29">
        <f t="shared" si="22"/>
        <v>41500242</v>
      </c>
      <c r="K120" s="30">
        <f t="shared" si="22"/>
        <v>24453000</v>
      </c>
    </row>
    <row r="121" spans="1:11" ht="13.15" customHeight="1" x14ac:dyDescent="0.25">
      <c r="A121" s="47" t="s">
        <v>31</v>
      </c>
      <c r="B121" s="48" t="s">
        <v>20</v>
      </c>
      <c r="C121" s="36">
        <v>85236423</v>
      </c>
      <c r="D121" s="36">
        <v>99676370</v>
      </c>
      <c r="E121" s="37">
        <v>109143958</v>
      </c>
      <c r="F121" s="38">
        <v>25901000</v>
      </c>
      <c r="G121" s="36">
        <v>24155656</v>
      </c>
      <c r="H121" s="39">
        <v>24155656</v>
      </c>
      <c r="I121" s="40">
        <v>14300000</v>
      </c>
      <c r="J121" s="36">
        <v>6662108</v>
      </c>
      <c r="K121" s="37">
        <v>21787100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85236423</v>
      </c>
      <c r="D123" s="49">
        <f t="shared" si="23"/>
        <v>99676370</v>
      </c>
      <c r="E123" s="50">
        <f t="shared" si="23"/>
        <v>109143958</v>
      </c>
      <c r="F123" s="51">
        <f t="shared" si="23"/>
        <v>25901000</v>
      </c>
      <c r="G123" s="49">
        <f t="shared" si="23"/>
        <v>24155656</v>
      </c>
      <c r="H123" s="52">
        <f t="shared" si="23"/>
        <v>24155656</v>
      </c>
      <c r="I123" s="53">
        <f t="shared" si="23"/>
        <v>14300000</v>
      </c>
      <c r="J123" s="49">
        <f t="shared" si="23"/>
        <v>6662108</v>
      </c>
      <c r="K123" s="50">
        <f t="shared" si="23"/>
        <v>21787100</v>
      </c>
    </row>
    <row r="124" spans="1:11" ht="13.15" customHeight="1" x14ac:dyDescent="0.25">
      <c r="A124" s="46" t="s">
        <v>114</v>
      </c>
      <c r="B124" s="28" t="s">
        <v>20</v>
      </c>
      <c r="C124" s="36">
        <v>610183</v>
      </c>
      <c r="D124" s="36">
        <v>610183</v>
      </c>
      <c r="E124" s="37">
        <v>610183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30033569</v>
      </c>
      <c r="D126" s="41">
        <v>29178865</v>
      </c>
      <c r="E126" s="42">
        <v>29178865</v>
      </c>
      <c r="F126" s="43"/>
      <c r="G126" s="41">
        <v>600000</v>
      </c>
      <c r="H126" s="44">
        <v>600000</v>
      </c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30033569</v>
      </c>
      <c r="D127" s="29">
        <f t="shared" si="24"/>
        <v>29178865</v>
      </c>
      <c r="E127" s="30">
        <f t="shared" si="24"/>
        <v>29178865</v>
      </c>
      <c r="F127" s="31">
        <f t="shared" si="24"/>
        <v>0</v>
      </c>
      <c r="G127" s="29">
        <f t="shared" si="24"/>
        <v>600000</v>
      </c>
      <c r="H127" s="32">
        <f t="shared" si="24"/>
        <v>600000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-139326</v>
      </c>
      <c r="D128" s="36">
        <v>-113791</v>
      </c>
      <c r="E128" s="37">
        <v>325779</v>
      </c>
      <c r="F128" s="38"/>
      <c r="G128" s="36"/>
      <c r="H128" s="39"/>
      <c r="I128" s="40">
        <v>8000000</v>
      </c>
      <c r="J128" s="36">
        <v>8050000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-139326</v>
      </c>
      <c r="D130" s="49">
        <f t="shared" si="25"/>
        <v>-113791</v>
      </c>
      <c r="E130" s="50">
        <f t="shared" si="25"/>
        <v>325779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8000000</v>
      </c>
      <c r="J130" s="49">
        <f t="shared" si="25"/>
        <v>8050000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>
        <v>4060087</v>
      </c>
      <c r="D131" s="36">
        <v>5005978</v>
      </c>
      <c r="E131" s="37">
        <v>6213921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2296394</v>
      </c>
      <c r="D135" s="1">
        <v>2272598</v>
      </c>
      <c r="E135" s="2">
        <v>2810556</v>
      </c>
      <c r="F135" s="3">
        <v>350000</v>
      </c>
      <c r="G135" s="1">
        <v>910000</v>
      </c>
      <c r="H135" s="4">
        <v>910000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2048668</v>
      </c>
      <c r="D136" s="36">
        <v>2298560</v>
      </c>
      <c r="E136" s="37">
        <v>2310719</v>
      </c>
      <c r="F136" s="38"/>
      <c r="G136" s="36">
        <v>500000</v>
      </c>
      <c r="H136" s="39">
        <v>500000</v>
      </c>
      <c r="I136" s="40">
        <v>950000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5400880</v>
      </c>
      <c r="D137" s="36">
        <v>5615452</v>
      </c>
      <c r="E137" s="37">
        <v>5615452</v>
      </c>
      <c r="F137" s="38"/>
      <c r="G137" s="36"/>
      <c r="H137" s="39"/>
      <c r="I137" s="40">
        <v>560000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30001728</v>
      </c>
      <c r="D138" s="36">
        <v>25495627</v>
      </c>
      <c r="E138" s="37">
        <v>26023262</v>
      </c>
      <c r="F138" s="38">
        <v>2200000</v>
      </c>
      <c r="G138" s="36">
        <v>557301</v>
      </c>
      <c r="H138" s="39">
        <v>557301</v>
      </c>
      <c r="I138" s="40">
        <v>1100000</v>
      </c>
      <c r="J138" s="36">
        <v>4876600</v>
      </c>
      <c r="K138" s="37">
        <v>400000</v>
      </c>
    </row>
    <row r="139" spans="1:11" ht="13.15" customHeight="1" x14ac:dyDescent="0.25">
      <c r="A139" s="46" t="s">
        <v>47</v>
      </c>
      <c r="B139" s="28" t="s">
        <v>20</v>
      </c>
      <c r="C139" s="36">
        <v>6933932</v>
      </c>
      <c r="D139" s="36">
        <v>6933932</v>
      </c>
      <c r="E139" s="37">
        <v>6933932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657138643</v>
      </c>
      <c r="D144" s="62">
        <f t="shared" si="28"/>
        <v>679174128</v>
      </c>
      <c r="E144" s="63">
        <f t="shared" si="28"/>
        <v>710705398</v>
      </c>
      <c r="F144" s="64">
        <f t="shared" si="28"/>
        <v>33877200</v>
      </c>
      <c r="G144" s="62">
        <f t="shared" si="28"/>
        <v>65649950</v>
      </c>
      <c r="H144" s="65">
        <f t="shared" si="28"/>
        <v>65649950</v>
      </c>
      <c r="I144" s="66">
        <f t="shared" si="28"/>
        <v>62147850</v>
      </c>
      <c r="J144" s="62">
        <f t="shared" si="28"/>
        <v>61088950</v>
      </c>
      <c r="K144" s="63">
        <f t="shared" si="28"/>
        <v>46640100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390379007</v>
      </c>
      <c r="D146" s="29">
        <f t="shared" ref="D146:K146" si="29">D156+D159+D160+D163+D166+D167+SUM(D170:D176)+D179</f>
        <v>394039324</v>
      </c>
      <c r="E146" s="30">
        <f t="shared" si="29"/>
        <v>401888284</v>
      </c>
      <c r="F146" s="31">
        <f t="shared" si="29"/>
        <v>343540217</v>
      </c>
      <c r="G146" s="29">
        <f t="shared" si="29"/>
        <v>454973251</v>
      </c>
      <c r="H146" s="32">
        <f t="shared" si="29"/>
        <v>454973251</v>
      </c>
      <c r="I146" s="33">
        <f t="shared" si="29"/>
        <v>453285266</v>
      </c>
      <c r="J146" s="29">
        <f t="shared" si="29"/>
        <v>470785305</v>
      </c>
      <c r="K146" s="30">
        <f t="shared" si="29"/>
        <v>473665768</v>
      </c>
    </row>
    <row r="147" spans="1:11" ht="13.15" customHeight="1" x14ac:dyDescent="0.25">
      <c r="A147" s="35" t="s">
        <v>19</v>
      </c>
      <c r="B147" s="28" t="s">
        <v>20</v>
      </c>
      <c r="C147" s="36">
        <v>254073819</v>
      </c>
      <c r="D147" s="36">
        <v>244827392</v>
      </c>
      <c r="E147" s="37">
        <v>247189187</v>
      </c>
      <c r="F147" s="38">
        <v>209170607</v>
      </c>
      <c r="G147" s="36">
        <v>324485392</v>
      </c>
      <c r="H147" s="39">
        <v>324485392</v>
      </c>
      <c r="I147" s="40">
        <v>322483671</v>
      </c>
      <c r="J147" s="36">
        <v>337222608</v>
      </c>
      <c r="K147" s="37">
        <v>329497388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41533481</v>
      </c>
      <c r="D149" s="36">
        <v>39878649</v>
      </c>
      <c r="E149" s="37">
        <v>39128708</v>
      </c>
      <c r="F149" s="38">
        <v>23808605</v>
      </c>
      <c r="G149" s="36">
        <v>23147964</v>
      </c>
      <c r="H149" s="39">
        <v>23147964</v>
      </c>
      <c r="I149" s="40">
        <v>27801765</v>
      </c>
      <c r="J149" s="36">
        <v>32043086</v>
      </c>
      <c r="K149" s="37">
        <v>36123025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7894630</v>
      </c>
      <c r="D152" s="36">
        <v>11129028</v>
      </c>
      <c r="E152" s="37">
        <v>9652543</v>
      </c>
      <c r="F152" s="38">
        <v>10329028</v>
      </c>
      <c r="G152" s="36">
        <v>10702166</v>
      </c>
      <c r="H152" s="39">
        <v>10702166</v>
      </c>
      <c r="I152" s="40">
        <v>8176058</v>
      </c>
      <c r="J152" s="36">
        <v>8620075</v>
      </c>
      <c r="K152" s="37">
        <v>9074420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-1443783</v>
      </c>
      <c r="D155" s="41">
        <v>-1443783</v>
      </c>
      <c r="E155" s="42">
        <v>-1643437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302058147</v>
      </c>
      <c r="D156" s="36">
        <f t="shared" ref="D156:K156" si="30">SUM(D147:D155)</f>
        <v>294391286</v>
      </c>
      <c r="E156" s="37">
        <f t="shared" si="30"/>
        <v>294327001</v>
      </c>
      <c r="F156" s="38">
        <f t="shared" si="30"/>
        <v>243308240</v>
      </c>
      <c r="G156" s="36">
        <f t="shared" si="30"/>
        <v>358335522</v>
      </c>
      <c r="H156" s="39">
        <f t="shared" si="30"/>
        <v>358335522</v>
      </c>
      <c r="I156" s="40">
        <f t="shared" si="30"/>
        <v>358461494</v>
      </c>
      <c r="J156" s="36">
        <f t="shared" si="30"/>
        <v>377885769</v>
      </c>
      <c r="K156" s="37">
        <f t="shared" si="30"/>
        <v>374694833</v>
      </c>
    </row>
    <row r="157" spans="1:11" ht="0.95" customHeight="1" x14ac:dyDescent="0.25">
      <c r="A157" s="47"/>
      <c r="B157" s="48" t="s">
        <v>20</v>
      </c>
      <c r="C157" s="36">
        <v>52762567</v>
      </c>
      <c r="D157" s="36">
        <v>64667239</v>
      </c>
      <c r="E157" s="37">
        <v>71432395</v>
      </c>
      <c r="F157" s="38">
        <v>65045763</v>
      </c>
      <c r="G157" s="36">
        <v>60738557</v>
      </c>
      <c r="H157" s="39">
        <v>60738557</v>
      </c>
      <c r="I157" s="40">
        <v>50882901</v>
      </c>
      <c r="J157" s="36">
        <v>45052134</v>
      </c>
      <c r="K157" s="37">
        <v>62026287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52762567</v>
      </c>
      <c r="D159" s="36">
        <v>64667239</v>
      </c>
      <c r="E159" s="37">
        <v>71432395</v>
      </c>
      <c r="F159" s="38">
        <v>65045763</v>
      </c>
      <c r="G159" s="36">
        <v>60738557</v>
      </c>
      <c r="H159" s="39">
        <v>60738557</v>
      </c>
      <c r="I159" s="40">
        <v>50882901</v>
      </c>
      <c r="J159" s="36">
        <v>45052134</v>
      </c>
      <c r="K159" s="37">
        <v>62026287</v>
      </c>
    </row>
    <row r="160" spans="1:11" ht="13.15" customHeight="1" x14ac:dyDescent="0.25">
      <c r="A160" s="46" t="s">
        <v>114</v>
      </c>
      <c r="B160" s="28" t="s">
        <v>20</v>
      </c>
      <c r="C160" s="36">
        <v>-452636</v>
      </c>
      <c r="D160" s="36">
        <v>610183</v>
      </c>
      <c r="E160" s="37">
        <v>610183</v>
      </c>
      <c r="F160" s="38">
        <v>610183</v>
      </c>
      <c r="G160" s="36">
        <v>610183</v>
      </c>
      <c r="H160" s="39">
        <v>610183</v>
      </c>
      <c r="I160" s="40">
        <v>610183</v>
      </c>
      <c r="J160" s="36">
        <v>610183</v>
      </c>
      <c r="K160" s="37">
        <v>610183</v>
      </c>
    </row>
    <row r="161" spans="1:11" ht="0.95" customHeight="1" x14ac:dyDescent="0.25">
      <c r="A161" s="47"/>
      <c r="B161" s="28" t="s">
        <v>20</v>
      </c>
      <c r="C161" s="1">
        <v>11810023</v>
      </c>
      <c r="D161" s="1">
        <v>11687949</v>
      </c>
      <c r="E161" s="2">
        <v>11687411</v>
      </c>
      <c r="F161" s="3">
        <v>11687949</v>
      </c>
      <c r="G161" s="1">
        <v>11686873</v>
      </c>
      <c r="H161" s="4">
        <v>11686873</v>
      </c>
      <c r="I161" s="5">
        <v>11686873</v>
      </c>
      <c r="J161" s="1">
        <v>12224494</v>
      </c>
      <c r="K161" s="2">
        <v>12774620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11810023</v>
      </c>
      <c r="D163" s="36">
        <v>11687949</v>
      </c>
      <c r="E163" s="37">
        <v>11687411</v>
      </c>
      <c r="F163" s="38">
        <v>11687949</v>
      </c>
      <c r="G163" s="36">
        <v>11686873</v>
      </c>
      <c r="H163" s="39">
        <v>11686873</v>
      </c>
      <c r="I163" s="40">
        <v>11686873</v>
      </c>
      <c r="J163" s="36">
        <v>12224494</v>
      </c>
      <c r="K163" s="37">
        <v>12774620</v>
      </c>
    </row>
    <row r="164" spans="1:11" ht="0.95" customHeight="1" x14ac:dyDescent="0.25">
      <c r="A164" s="47"/>
      <c r="B164" s="48" t="s">
        <v>20</v>
      </c>
      <c r="C164" s="36">
        <v>37638</v>
      </c>
      <c r="D164" s="36">
        <v>63173</v>
      </c>
      <c r="E164" s="37">
        <v>502743</v>
      </c>
      <c r="F164" s="38"/>
      <c r="G164" s="36">
        <v>600000</v>
      </c>
      <c r="H164" s="39">
        <v>600000</v>
      </c>
      <c r="I164" s="40">
        <v>8000000</v>
      </c>
      <c r="J164" s="36">
        <v>8050000</v>
      </c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37638</v>
      </c>
      <c r="D166" s="36">
        <v>63173</v>
      </c>
      <c r="E166" s="37">
        <v>502743</v>
      </c>
      <c r="F166" s="38"/>
      <c r="G166" s="36">
        <v>600000</v>
      </c>
      <c r="H166" s="39">
        <v>600000</v>
      </c>
      <c r="I166" s="40">
        <v>8000000</v>
      </c>
      <c r="J166" s="36">
        <v>8050000</v>
      </c>
      <c r="K166" s="37"/>
    </row>
    <row r="167" spans="1:11" ht="13.15" customHeight="1" x14ac:dyDescent="0.25">
      <c r="A167" s="46" t="s">
        <v>39</v>
      </c>
      <c r="B167" s="28" t="s">
        <v>20</v>
      </c>
      <c r="C167" s="36">
        <v>4060087</v>
      </c>
      <c r="D167" s="36">
        <v>5005978</v>
      </c>
      <c r="E167" s="37">
        <v>6213921</v>
      </c>
      <c r="F167" s="38">
        <v>5005978</v>
      </c>
      <c r="G167" s="36">
        <v>6213921</v>
      </c>
      <c r="H167" s="39">
        <v>6213921</v>
      </c>
      <c r="I167" s="40">
        <v>6213921</v>
      </c>
      <c r="J167" s="36">
        <v>6499761</v>
      </c>
      <c r="K167" s="37">
        <v>6792251</v>
      </c>
    </row>
    <row r="168" spans="1:11" ht="0.95" customHeight="1" x14ac:dyDescent="0.25">
      <c r="A168" s="47"/>
      <c r="B168" s="28" t="s">
        <v>20</v>
      </c>
      <c r="C168" s="1">
        <v>187038</v>
      </c>
      <c r="D168" s="1">
        <v>107121</v>
      </c>
      <c r="E168" s="2">
        <v>68387</v>
      </c>
      <c r="F168" s="3">
        <v>119498</v>
      </c>
      <c r="G168" s="1">
        <v>29653</v>
      </c>
      <c r="H168" s="4">
        <v>29653</v>
      </c>
      <c r="I168" s="5">
        <v>29653</v>
      </c>
      <c r="J168" s="1">
        <v>32799</v>
      </c>
      <c r="K168" s="2">
        <v>36018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187038</v>
      </c>
      <c r="D170" s="36">
        <v>107121</v>
      </c>
      <c r="E170" s="37">
        <v>68387</v>
      </c>
      <c r="F170" s="38">
        <v>119498</v>
      </c>
      <c r="G170" s="36">
        <v>29653</v>
      </c>
      <c r="H170" s="39">
        <v>29653</v>
      </c>
      <c r="I170" s="40">
        <v>29653</v>
      </c>
      <c r="J170" s="36">
        <v>32799</v>
      </c>
      <c r="K170" s="37">
        <v>36018</v>
      </c>
    </row>
    <row r="171" spans="1:11" ht="13.15" customHeight="1" x14ac:dyDescent="0.25">
      <c r="A171" s="46" t="s">
        <v>43</v>
      </c>
      <c r="B171" s="28" t="s">
        <v>20</v>
      </c>
      <c r="C171" s="1">
        <v>1829810</v>
      </c>
      <c r="D171" s="1">
        <v>1832540</v>
      </c>
      <c r="E171" s="2">
        <v>2370498</v>
      </c>
      <c r="F171" s="3">
        <v>816415</v>
      </c>
      <c r="G171" s="1">
        <v>1515064</v>
      </c>
      <c r="H171" s="4">
        <v>1515064</v>
      </c>
      <c r="I171" s="5">
        <v>605064</v>
      </c>
      <c r="J171" s="1">
        <v>642081</v>
      </c>
      <c r="K171" s="2">
        <v>679959</v>
      </c>
    </row>
    <row r="172" spans="1:11" ht="13.15" customHeight="1" x14ac:dyDescent="0.25">
      <c r="A172" s="46" t="s">
        <v>44</v>
      </c>
      <c r="B172" s="28" t="s">
        <v>20</v>
      </c>
      <c r="C172" s="36">
        <v>113821</v>
      </c>
      <c r="D172" s="36">
        <v>701405</v>
      </c>
      <c r="E172" s="37">
        <v>546423</v>
      </c>
      <c r="F172" s="38">
        <v>675403</v>
      </c>
      <c r="G172" s="36">
        <v>879279</v>
      </c>
      <c r="H172" s="39">
        <v>879279</v>
      </c>
      <c r="I172" s="40">
        <v>1328279</v>
      </c>
      <c r="J172" s="36">
        <v>406414</v>
      </c>
      <c r="K172" s="37">
        <v>432134</v>
      </c>
    </row>
    <row r="173" spans="1:11" ht="13.15" customHeight="1" x14ac:dyDescent="0.25">
      <c r="A173" s="46" t="s">
        <v>45</v>
      </c>
      <c r="B173" s="28" t="s">
        <v>20</v>
      </c>
      <c r="C173" s="36">
        <v>1557474</v>
      </c>
      <c r="D173" s="36">
        <v>1438661</v>
      </c>
      <c r="E173" s="37">
        <v>1141920</v>
      </c>
      <c r="F173" s="38">
        <v>1124178</v>
      </c>
      <c r="G173" s="36">
        <v>830696</v>
      </c>
      <c r="H173" s="39">
        <v>830696</v>
      </c>
      <c r="I173" s="40">
        <v>1390696</v>
      </c>
      <c r="J173" s="36">
        <v>882558</v>
      </c>
      <c r="K173" s="37">
        <v>935627</v>
      </c>
    </row>
    <row r="174" spans="1:11" ht="13.15" customHeight="1" x14ac:dyDescent="0.25">
      <c r="A174" s="46" t="s">
        <v>46</v>
      </c>
      <c r="B174" s="48" t="s">
        <v>20</v>
      </c>
      <c r="C174" s="36">
        <v>9481106</v>
      </c>
      <c r="D174" s="36">
        <v>7662677</v>
      </c>
      <c r="E174" s="37">
        <v>7116291</v>
      </c>
      <c r="F174" s="38">
        <v>8212678</v>
      </c>
      <c r="G174" s="36">
        <v>6599571</v>
      </c>
      <c r="H174" s="39">
        <v>6599571</v>
      </c>
      <c r="I174" s="40">
        <v>7142270</v>
      </c>
      <c r="J174" s="36">
        <v>11246219</v>
      </c>
      <c r="K174" s="37">
        <v>7104583</v>
      </c>
    </row>
    <row r="175" spans="1:11" ht="13.15" customHeight="1" x14ac:dyDescent="0.25">
      <c r="A175" s="46" t="s">
        <v>47</v>
      </c>
      <c r="B175" s="28" t="s">
        <v>20</v>
      </c>
      <c r="C175" s="36">
        <v>6933932</v>
      </c>
      <c r="D175" s="36">
        <v>5871112</v>
      </c>
      <c r="E175" s="37">
        <v>5871111</v>
      </c>
      <c r="F175" s="38">
        <v>6933932</v>
      </c>
      <c r="G175" s="36">
        <v>6933932</v>
      </c>
      <c r="H175" s="39">
        <v>6933932</v>
      </c>
      <c r="I175" s="40">
        <v>6933932</v>
      </c>
      <c r="J175" s="36">
        <v>7252893</v>
      </c>
      <c r="K175" s="37">
        <v>7579273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390379007</v>
      </c>
      <c r="D180" s="62">
        <f t="shared" ref="D180:K180" si="31">D156+D159+D160+D163+D166+D167+SUM(D170:D176)+D179</f>
        <v>394039324</v>
      </c>
      <c r="E180" s="63">
        <f t="shared" si="31"/>
        <v>401888284</v>
      </c>
      <c r="F180" s="64">
        <f t="shared" si="31"/>
        <v>343540217</v>
      </c>
      <c r="G180" s="62">
        <f t="shared" si="31"/>
        <v>454973251</v>
      </c>
      <c r="H180" s="65">
        <f t="shared" si="31"/>
        <v>454973251</v>
      </c>
      <c r="I180" s="66">
        <f t="shared" si="31"/>
        <v>453285266</v>
      </c>
      <c r="J180" s="62">
        <f t="shared" si="31"/>
        <v>470785305</v>
      </c>
      <c r="K180" s="63">
        <f t="shared" si="31"/>
        <v>473665768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24354885</v>
      </c>
      <c r="D183" s="36">
        <v>23732556</v>
      </c>
      <c r="E183" s="37">
        <v>23467961</v>
      </c>
      <c r="F183" s="38">
        <v>26000000</v>
      </c>
      <c r="G183" s="36">
        <v>26000000</v>
      </c>
      <c r="H183" s="39">
        <v>26000000</v>
      </c>
      <c r="I183" s="40">
        <v>24185885</v>
      </c>
      <c r="J183" s="36">
        <v>24703748</v>
      </c>
      <c r="K183" s="37">
        <v>26894983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2302799</v>
      </c>
      <c r="D184" s="29">
        <f t="shared" ref="D184:K184" si="32">D194+D197+D198+D201+D204+D205+SUM(D208:D214)+D217</f>
        <v>2326681</v>
      </c>
      <c r="E184" s="30">
        <f t="shared" si="32"/>
        <v>2807504</v>
      </c>
      <c r="F184" s="31">
        <f t="shared" si="32"/>
        <v>5675000</v>
      </c>
      <c r="G184" s="29">
        <f t="shared" si="32"/>
        <v>4635000</v>
      </c>
      <c r="H184" s="32">
        <f t="shared" si="32"/>
        <v>4635000</v>
      </c>
      <c r="I184" s="33">
        <f t="shared" si="32"/>
        <v>3765000</v>
      </c>
      <c r="J184" s="29">
        <f t="shared" si="32"/>
        <v>3269030</v>
      </c>
      <c r="K184" s="30">
        <f t="shared" si="32"/>
        <v>3083706</v>
      </c>
    </row>
    <row r="185" spans="1:11" ht="13.15" customHeight="1" x14ac:dyDescent="0.25">
      <c r="A185" s="35" t="s">
        <v>19</v>
      </c>
      <c r="B185" s="28" t="s">
        <v>20</v>
      </c>
      <c r="C185" s="36">
        <v>342000</v>
      </c>
      <c r="D185" s="36">
        <v>335774</v>
      </c>
      <c r="E185" s="37">
        <v>167501</v>
      </c>
      <c r="F185" s="38">
        <v>1000000</v>
      </c>
      <c r="G185" s="36">
        <v>700000</v>
      </c>
      <c r="H185" s="39">
        <v>700000</v>
      </c>
      <c r="I185" s="40">
        <v>900000</v>
      </c>
      <c r="J185" s="36">
        <v>1100000</v>
      </c>
      <c r="K185" s="37">
        <v>1100000</v>
      </c>
    </row>
    <row r="186" spans="1:11" ht="13.15" customHeight="1" x14ac:dyDescent="0.25">
      <c r="A186" s="35" t="s">
        <v>21</v>
      </c>
      <c r="B186" s="28" t="s">
        <v>20</v>
      </c>
      <c r="C186" s="36">
        <v>6616</v>
      </c>
      <c r="D186" s="36">
        <v>1654</v>
      </c>
      <c r="E186" s="37"/>
      <c r="F186" s="38">
        <v>100000</v>
      </c>
      <c r="G186" s="36">
        <v>50000</v>
      </c>
      <c r="H186" s="39">
        <v>50000</v>
      </c>
      <c r="I186" s="40">
        <v>50000</v>
      </c>
      <c r="J186" s="36">
        <v>50000</v>
      </c>
      <c r="K186" s="37">
        <v>50000</v>
      </c>
    </row>
    <row r="187" spans="1:11" ht="13.15" customHeight="1" x14ac:dyDescent="0.25">
      <c r="A187" s="35" t="s">
        <v>22</v>
      </c>
      <c r="B187" s="28" t="s">
        <v>20</v>
      </c>
      <c r="C187" s="36">
        <v>432999</v>
      </c>
      <c r="D187" s="36">
        <v>270550</v>
      </c>
      <c r="E187" s="37">
        <v>547242</v>
      </c>
      <c r="F187" s="38">
        <v>650000</v>
      </c>
      <c r="G187" s="36">
        <v>650000</v>
      </c>
      <c r="H187" s="39">
        <v>650000</v>
      </c>
      <c r="I187" s="40">
        <v>800000</v>
      </c>
      <c r="J187" s="36">
        <v>850000</v>
      </c>
      <c r="K187" s="37">
        <v>650000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781615</v>
      </c>
      <c r="D194" s="29">
        <f t="shared" ref="D194:K194" si="33">SUM(D185:D193)</f>
        <v>607978</v>
      </c>
      <c r="E194" s="30">
        <f t="shared" si="33"/>
        <v>714743</v>
      </c>
      <c r="F194" s="31">
        <f t="shared" si="33"/>
        <v>1750000</v>
      </c>
      <c r="G194" s="29">
        <f t="shared" si="33"/>
        <v>1400000</v>
      </c>
      <c r="H194" s="32">
        <f t="shared" si="33"/>
        <v>1400000</v>
      </c>
      <c r="I194" s="33">
        <f t="shared" si="33"/>
        <v>1750000</v>
      </c>
      <c r="J194" s="29">
        <f t="shared" si="33"/>
        <v>2000000</v>
      </c>
      <c r="K194" s="30">
        <f t="shared" si="33"/>
        <v>1800000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50000</v>
      </c>
      <c r="G195" s="36"/>
      <c r="H195" s="39"/>
      <c r="I195" s="40">
        <v>150000</v>
      </c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50000</v>
      </c>
      <c r="G197" s="49">
        <f t="shared" si="34"/>
        <v>0</v>
      </c>
      <c r="H197" s="52">
        <f t="shared" si="34"/>
        <v>0</v>
      </c>
      <c r="I197" s="53">
        <f t="shared" si="34"/>
        <v>150000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>
        <v>24000</v>
      </c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24000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112068</v>
      </c>
      <c r="D202" s="36">
        <v>52202</v>
      </c>
      <c r="E202" s="37">
        <v>98741</v>
      </c>
      <c r="F202" s="38">
        <v>1100000</v>
      </c>
      <c r="G202" s="36">
        <v>515000</v>
      </c>
      <c r="H202" s="39">
        <v>515000</v>
      </c>
      <c r="I202" s="40">
        <v>515000</v>
      </c>
      <c r="J202" s="36">
        <v>215690</v>
      </c>
      <c r="K202" s="37">
        <v>216412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112068</v>
      </c>
      <c r="D204" s="49">
        <f t="shared" si="36"/>
        <v>52202</v>
      </c>
      <c r="E204" s="50">
        <f t="shared" si="36"/>
        <v>98741</v>
      </c>
      <c r="F204" s="51">
        <f t="shared" si="36"/>
        <v>1100000</v>
      </c>
      <c r="G204" s="49">
        <f t="shared" si="36"/>
        <v>515000</v>
      </c>
      <c r="H204" s="52">
        <f t="shared" si="36"/>
        <v>515000</v>
      </c>
      <c r="I204" s="53">
        <f t="shared" si="36"/>
        <v>515000</v>
      </c>
      <c r="J204" s="49">
        <f t="shared" si="36"/>
        <v>215690</v>
      </c>
      <c r="K204" s="50">
        <f t="shared" si="36"/>
        <v>216412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9901</v>
      </c>
      <c r="D211" s="36"/>
      <c r="E211" s="37"/>
      <c r="F211" s="38"/>
      <c r="G211" s="36"/>
      <c r="H211" s="39"/>
      <c r="I211" s="40">
        <v>50000</v>
      </c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1399215</v>
      </c>
      <c r="D212" s="36">
        <v>1642501</v>
      </c>
      <c r="E212" s="37">
        <v>1994020</v>
      </c>
      <c r="F212" s="38">
        <v>2775000</v>
      </c>
      <c r="G212" s="36">
        <v>2720000</v>
      </c>
      <c r="H212" s="39">
        <v>2720000</v>
      </c>
      <c r="I212" s="40">
        <v>1300000</v>
      </c>
      <c r="J212" s="36">
        <v>1053340</v>
      </c>
      <c r="K212" s="37">
        <v>1067294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26657684</v>
      </c>
      <c r="D219" s="62">
        <f t="shared" si="39"/>
        <v>26059237</v>
      </c>
      <c r="E219" s="63">
        <f t="shared" si="39"/>
        <v>26275465</v>
      </c>
      <c r="F219" s="64">
        <f t="shared" si="39"/>
        <v>31675000</v>
      </c>
      <c r="G219" s="62">
        <f t="shared" si="39"/>
        <v>30635000</v>
      </c>
      <c r="H219" s="65">
        <f t="shared" si="39"/>
        <v>30635000</v>
      </c>
      <c r="I219" s="66">
        <f t="shared" si="39"/>
        <v>27950885</v>
      </c>
      <c r="J219" s="62">
        <f t="shared" si="39"/>
        <v>27972778</v>
      </c>
      <c r="K219" s="63">
        <f t="shared" si="39"/>
        <v>29978689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0.79232519582629379</v>
      </c>
      <c r="D221" s="6">
        <f t="shared" si="40"/>
        <v>0.82116146067330764</v>
      </c>
      <c r="E221" s="7">
        <f t="shared" si="40"/>
        <v>0.80472408062390999</v>
      </c>
      <c r="F221" s="8">
        <f t="shared" si="40"/>
        <v>0</v>
      </c>
      <c r="G221" s="6">
        <f t="shared" si="40"/>
        <v>2.6357978947432557E-3</v>
      </c>
      <c r="H221" s="9">
        <f t="shared" si="40"/>
        <v>2.6357978947432557E-3</v>
      </c>
      <c r="I221" s="10">
        <f t="shared" si="40"/>
        <v>0.21593667359369631</v>
      </c>
      <c r="J221" s="6">
        <f t="shared" si="40"/>
        <v>0.26600555419597161</v>
      </c>
      <c r="K221" s="7">
        <f t="shared" si="40"/>
        <v>0.24556122306770353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21.378360193447843</v>
      </c>
      <c r="D222" s="6">
        <f t="shared" si="41"/>
        <v>23.499854756478822</v>
      </c>
      <c r="E222" s="7">
        <f t="shared" si="41"/>
        <v>24.370321222197362</v>
      </c>
      <c r="F222" s="8">
        <f t="shared" si="41"/>
        <v>0</v>
      </c>
      <c r="G222" s="6">
        <f t="shared" si="41"/>
        <v>6.6553846153846151E-3</v>
      </c>
      <c r="H222" s="9">
        <f t="shared" si="41"/>
        <v>6.6553846153846151E-3</v>
      </c>
      <c r="I222" s="10">
        <f t="shared" si="41"/>
        <v>0.55486908996714401</v>
      </c>
      <c r="J222" s="6">
        <f t="shared" si="41"/>
        <v>0.65779492245468174</v>
      </c>
      <c r="K222" s="7">
        <f t="shared" si="41"/>
        <v>0.42584150359938877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5.9567801936651794E-3</v>
      </c>
      <c r="D223" s="6">
        <f t="shared" si="42"/>
        <v>5.991720012432554E-3</v>
      </c>
      <c r="E223" s="7">
        <f t="shared" si="42"/>
        <v>7.1076807645898141E-3</v>
      </c>
      <c r="F223" s="8">
        <f t="shared" si="42"/>
        <v>1.679965490578135E-2</v>
      </c>
      <c r="G223" s="6">
        <f t="shared" si="42"/>
        <v>1.0343223318912343E-2</v>
      </c>
      <c r="H223" s="9">
        <f t="shared" si="42"/>
        <v>1.0343223318912343E-2</v>
      </c>
      <c r="I223" s="10">
        <f t="shared" si="42"/>
        <v>8.4335445059277835E-3</v>
      </c>
      <c r="J223" s="6">
        <f t="shared" si="42"/>
        <v>7.0507547579292344E-3</v>
      </c>
      <c r="K223" s="7">
        <f t="shared" si="42"/>
        <v>6.6141684413875057E-3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1.3527968106575856</v>
      </c>
      <c r="D224" s="6">
        <f t="shared" si="43"/>
        <v>1.4422229303624803</v>
      </c>
      <c r="E224" s="7">
        <f t="shared" si="43"/>
        <v>1.4550262615075498</v>
      </c>
      <c r="F224" s="8">
        <f t="shared" si="43"/>
        <v>1.679965490578135E-2</v>
      </c>
      <c r="G224" s="6">
        <f t="shared" si="43"/>
        <v>1.0729370322818404E-2</v>
      </c>
      <c r="H224" s="9">
        <f t="shared" si="43"/>
        <v>1.0729370322818404E-2</v>
      </c>
      <c r="I224" s="10">
        <f t="shared" si="43"/>
        <v>3.8494146702355632E-2</v>
      </c>
      <c r="J224" s="6">
        <f t="shared" si="43"/>
        <v>4.2099305801006251E-2</v>
      </c>
      <c r="K224" s="7">
        <f t="shared" si="43"/>
        <v>3.1179438658201657E-2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650880557</v>
      </c>
      <c r="D5" s="29">
        <f t="shared" ref="D5:K5" si="0">D15+D18+D19+D22+D25+D26+SUM(D29:D35)+D38</f>
        <v>634221481</v>
      </c>
      <c r="E5" s="30">
        <f t="shared" si="0"/>
        <v>627294365</v>
      </c>
      <c r="F5" s="31">
        <f t="shared" si="0"/>
        <v>32067778</v>
      </c>
      <c r="G5" s="29">
        <f t="shared" si="0"/>
        <v>33454487</v>
      </c>
      <c r="H5" s="32">
        <f t="shared" si="0"/>
        <v>33454487</v>
      </c>
      <c r="I5" s="33">
        <f t="shared" si="0"/>
        <v>40354289</v>
      </c>
      <c r="J5" s="29">
        <f t="shared" si="0"/>
        <v>38430092</v>
      </c>
      <c r="K5" s="30">
        <f t="shared" si="0"/>
        <v>35238454</v>
      </c>
    </row>
    <row r="6" spans="1:11" ht="13.15" customHeight="1" x14ac:dyDescent="0.25">
      <c r="A6" s="35" t="s">
        <v>19</v>
      </c>
      <c r="B6" s="28" t="s">
        <v>20</v>
      </c>
      <c r="C6" s="36">
        <v>363169395</v>
      </c>
      <c r="D6" s="36">
        <v>369194685</v>
      </c>
      <c r="E6" s="37">
        <v>349433781</v>
      </c>
      <c r="F6" s="38">
        <v>9301661</v>
      </c>
      <c r="G6" s="36">
        <v>10034099</v>
      </c>
      <c r="H6" s="39">
        <v>10034099</v>
      </c>
      <c r="I6" s="40">
        <v>14431449</v>
      </c>
      <c r="J6" s="36">
        <v>13594622</v>
      </c>
      <c r="K6" s="37">
        <v>14933074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12864920</v>
      </c>
      <c r="D8" s="36">
        <v>2356212</v>
      </c>
      <c r="E8" s="37">
        <v>2504356</v>
      </c>
      <c r="F8" s="38">
        <v>5542730</v>
      </c>
      <c r="G8" s="36">
        <v>3460659</v>
      </c>
      <c r="H8" s="39">
        <v>3460659</v>
      </c>
      <c r="I8" s="40">
        <v>8840273</v>
      </c>
      <c r="J8" s="36">
        <v>13905597</v>
      </c>
      <c r="K8" s="37">
        <v>13192338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347826</v>
      </c>
      <c r="G9" s="36">
        <v>347826</v>
      </c>
      <c r="H9" s="39">
        <v>347826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>
        <v>2608696</v>
      </c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231204</v>
      </c>
      <c r="D14" s="41">
        <v>1119168</v>
      </c>
      <c r="E14" s="42">
        <v>1119168</v>
      </c>
      <c r="F14" s="43">
        <v>434783</v>
      </c>
      <c r="G14" s="41">
        <v>434783</v>
      </c>
      <c r="H14" s="44">
        <v>434783</v>
      </c>
      <c r="I14" s="45">
        <v>434783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376265519</v>
      </c>
      <c r="D15" s="29">
        <f t="shared" ref="D15:K15" si="1">SUM(D6:D14)</f>
        <v>372670065</v>
      </c>
      <c r="E15" s="30">
        <f t="shared" si="1"/>
        <v>353057305</v>
      </c>
      <c r="F15" s="31">
        <f t="shared" si="1"/>
        <v>15627000</v>
      </c>
      <c r="G15" s="29">
        <f t="shared" si="1"/>
        <v>14277367</v>
      </c>
      <c r="H15" s="32">
        <f t="shared" si="1"/>
        <v>14277367</v>
      </c>
      <c r="I15" s="33">
        <f t="shared" si="1"/>
        <v>26315201</v>
      </c>
      <c r="J15" s="29">
        <f t="shared" si="1"/>
        <v>27500219</v>
      </c>
      <c r="K15" s="30">
        <f t="shared" si="1"/>
        <v>28125412</v>
      </c>
    </row>
    <row r="16" spans="1:11" ht="13.15" customHeight="1" x14ac:dyDescent="0.25">
      <c r="A16" s="47" t="s">
        <v>31</v>
      </c>
      <c r="B16" s="48" t="s">
        <v>20</v>
      </c>
      <c r="C16" s="36">
        <v>158799763</v>
      </c>
      <c r="D16" s="36">
        <v>159188184</v>
      </c>
      <c r="E16" s="37">
        <v>165023660</v>
      </c>
      <c r="F16" s="38">
        <v>8006941</v>
      </c>
      <c r="G16" s="36">
        <v>9726853</v>
      </c>
      <c r="H16" s="39">
        <v>9726853</v>
      </c>
      <c r="I16" s="40">
        <v>3711385</v>
      </c>
      <c r="J16" s="36">
        <v>4777868</v>
      </c>
      <c r="K16" s="37">
        <v>5408979</v>
      </c>
    </row>
    <row r="17" spans="1:11" ht="13.15" customHeight="1" x14ac:dyDescent="0.25">
      <c r="A17" s="47" t="s">
        <v>32</v>
      </c>
      <c r="B17" s="28" t="s">
        <v>20</v>
      </c>
      <c r="C17" s="41">
        <v>14336963</v>
      </c>
      <c r="D17" s="41">
        <v>14336963</v>
      </c>
      <c r="E17" s="42">
        <v>14336963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173136726</v>
      </c>
      <c r="D18" s="49">
        <f t="shared" ref="D18:K18" si="2">SUM(D16:D17)</f>
        <v>173525147</v>
      </c>
      <c r="E18" s="50">
        <f t="shared" si="2"/>
        <v>179360623</v>
      </c>
      <c r="F18" s="51">
        <f t="shared" si="2"/>
        <v>8006941</v>
      </c>
      <c r="G18" s="49">
        <f t="shared" si="2"/>
        <v>9726853</v>
      </c>
      <c r="H18" s="52">
        <f t="shared" si="2"/>
        <v>9726853</v>
      </c>
      <c r="I18" s="53">
        <f t="shared" si="2"/>
        <v>3711385</v>
      </c>
      <c r="J18" s="49">
        <f t="shared" si="2"/>
        <v>4777868</v>
      </c>
      <c r="K18" s="50">
        <f t="shared" si="2"/>
        <v>5408979</v>
      </c>
    </row>
    <row r="19" spans="1:11" ht="13.15" customHeight="1" x14ac:dyDescent="0.25">
      <c r="A19" s="46" t="s">
        <v>114</v>
      </c>
      <c r="B19" s="28" t="s">
        <v>20</v>
      </c>
      <c r="C19" s="36">
        <v>1</v>
      </c>
      <c r="D19" s="36">
        <v>1</v>
      </c>
      <c r="E19" s="37">
        <v>1</v>
      </c>
      <c r="F19" s="38">
        <v>176087</v>
      </c>
      <c r="G19" s="36">
        <v>476087</v>
      </c>
      <c r="H19" s="39">
        <v>476087</v>
      </c>
      <c r="I19" s="40">
        <v>304348</v>
      </c>
      <c r="J19" s="36">
        <v>318348</v>
      </c>
      <c r="K19" s="37">
        <v>332992</v>
      </c>
    </row>
    <row r="20" spans="1:11" ht="13.15" customHeight="1" x14ac:dyDescent="0.25">
      <c r="A20" s="47" t="s">
        <v>34</v>
      </c>
      <c r="B20" s="28" t="s">
        <v>20</v>
      </c>
      <c r="C20" s="1">
        <v>47234319</v>
      </c>
      <c r="D20" s="1">
        <v>31695246</v>
      </c>
      <c r="E20" s="2">
        <v>32413165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47234319</v>
      </c>
      <c r="D22" s="29">
        <f t="shared" si="3"/>
        <v>31695246</v>
      </c>
      <c r="E22" s="30">
        <f t="shared" si="3"/>
        <v>32413165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70000</v>
      </c>
      <c r="D23" s="36">
        <v>70000</v>
      </c>
      <c r="E23" s="37">
        <v>906094</v>
      </c>
      <c r="F23" s="38">
        <v>2375434</v>
      </c>
      <c r="G23" s="36">
        <v>2936865</v>
      </c>
      <c r="H23" s="39">
        <v>2936865</v>
      </c>
      <c r="I23" s="40">
        <v>5956522</v>
      </c>
      <c r="J23" s="36">
        <v>86957</v>
      </c>
      <c r="K23" s="37">
        <v>90957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70000</v>
      </c>
      <c r="D25" s="49">
        <f t="shared" si="4"/>
        <v>70000</v>
      </c>
      <c r="E25" s="50">
        <f t="shared" si="4"/>
        <v>906094</v>
      </c>
      <c r="F25" s="51">
        <f t="shared" si="4"/>
        <v>2375434</v>
      </c>
      <c r="G25" s="49">
        <f t="shared" si="4"/>
        <v>2936865</v>
      </c>
      <c r="H25" s="52">
        <f t="shared" si="4"/>
        <v>2936865</v>
      </c>
      <c r="I25" s="53">
        <f t="shared" si="4"/>
        <v>5956522</v>
      </c>
      <c r="J25" s="49">
        <f t="shared" si="4"/>
        <v>86957</v>
      </c>
      <c r="K25" s="50">
        <f t="shared" si="4"/>
        <v>90957</v>
      </c>
    </row>
    <row r="26" spans="1:11" ht="13.15" customHeight="1" x14ac:dyDescent="0.25">
      <c r="A26" s="46" t="s">
        <v>39</v>
      </c>
      <c r="B26" s="28" t="s">
        <v>20</v>
      </c>
      <c r="C26" s="36">
        <v>1187640</v>
      </c>
      <c r="D26" s="36">
        <v>1187640</v>
      </c>
      <c r="E26" s="37">
        <v>1187640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3990035</v>
      </c>
      <c r="D30" s="1">
        <v>4172759</v>
      </c>
      <c r="E30" s="2">
        <v>5118010</v>
      </c>
      <c r="F30" s="3">
        <v>560576</v>
      </c>
      <c r="G30" s="1">
        <v>469272</v>
      </c>
      <c r="H30" s="4">
        <v>469272</v>
      </c>
      <c r="I30" s="5">
        <v>434783</v>
      </c>
      <c r="J30" s="1">
        <v>492266</v>
      </c>
      <c r="K30" s="2">
        <v>515403</v>
      </c>
    </row>
    <row r="31" spans="1:11" ht="13.15" customHeight="1" x14ac:dyDescent="0.25">
      <c r="A31" s="46" t="s">
        <v>44</v>
      </c>
      <c r="B31" s="28" t="s">
        <v>20</v>
      </c>
      <c r="C31" s="36">
        <v>7332968</v>
      </c>
      <c r="D31" s="36">
        <v>7379827</v>
      </c>
      <c r="E31" s="37">
        <v>7285020</v>
      </c>
      <c r="F31" s="38">
        <v>1304348</v>
      </c>
      <c r="G31" s="36">
        <v>1627608</v>
      </c>
      <c r="H31" s="39">
        <v>1627608</v>
      </c>
      <c r="I31" s="40">
        <v>630436</v>
      </c>
      <c r="J31" s="36">
        <v>1438044</v>
      </c>
      <c r="K31" s="37">
        <v>594628</v>
      </c>
    </row>
    <row r="32" spans="1:11" ht="13.15" customHeight="1" x14ac:dyDescent="0.25">
      <c r="A32" s="46" t="s">
        <v>45</v>
      </c>
      <c r="B32" s="28" t="s">
        <v>20</v>
      </c>
      <c r="C32" s="36">
        <v>24070173</v>
      </c>
      <c r="D32" s="36">
        <v>24730069</v>
      </c>
      <c r="E32" s="37">
        <v>25903041</v>
      </c>
      <c r="F32" s="38">
        <v>191305</v>
      </c>
      <c r="G32" s="36">
        <v>114348</v>
      </c>
      <c r="H32" s="39">
        <v>114348</v>
      </c>
      <c r="I32" s="40">
        <v>479875</v>
      </c>
      <c r="J32" s="36">
        <v>338129</v>
      </c>
      <c r="K32" s="37">
        <v>170083</v>
      </c>
    </row>
    <row r="33" spans="1:11" ht="13.15" customHeight="1" x14ac:dyDescent="0.25">
      <c r="A33" s="46" t="s">
        <v>46</v>
      </c>
      <c r="B33" s="48" t="s">
        <v>20</v>
      </c>
      <c r="C33" s="36">
        <v>12629856</v>
      </c>
      <c r="D33" s="36">
        <v>13895015</v>
      </c>
      <c r="E33" s="37">
        <v>17167754</v>
      </c>
      <c r="F33" s="38">
        <v>3826087</v>
      </c>
      <c r="G33" s="36">
        <v>3826087</v>
      </c>
      <c r="H33" s="39">
        <v>3826087</v>
      </c>
      <c r="I33" s="40">
        <v>2521739</v>
      </c>
      <c r="J33" s="36">
        <v>3478261</v>
      </c>
      <c r="K33" s="37"/>
    </row>
    <row r="34" spans="1:11" ht="13.15" customHeight="1" x14ac:dyDescent="0.25">
      <c r="A34" s="46" t="s">
        <v>47</v>
      </c>
      <c r="B34" s="28" t="s">
        <v>20</v>
      </c>
      <c r="C34" s="36">
        <v>4963320</v>
      </c>
      <c r="D34" s="36">
        <v>4895712</v>
      </c>
      <c r="E34" s="37">
        <v>4895712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-90</v>
      </c>
      <c r="D40" s="29">
        <f t="shared" ref="D40:K40" si="7">D50+D53+D54+D57+D60+D61+SUM(D64:D70)+D73</f>
        <v>-90</v>
      </c>
      <c r="E40" s="30">
        <f t="shared" si="7"/>
        <v>-90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-90</v>
      </c>
      <c r="D41" s="36">
        <v>-90</v>
      </c>
      <c r="E41" s="37">
        <v>-90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-90</v>
      </c>
      <c r="D50" s="29">
        <f t="shared" ref="D50:K50" si="8">SUM(D41:D49)</f>
        <v>-90</v>
      </c>
      <c r="E50" s="30">
        <f t="shared" si="8"/>
        <v>-90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5119917</v>
      </c>
      <c r="F75" s="31">
        <f t="shared" si="14"/>
        <v>2285063</v>
      </c>
      <c r="G75" s="29">
        <f t="shared" si="14"/>
        <v>3726461</v>
      </c>
      <c r="H75" s="32">
        <f t="shared" si="14"/>
        <v>3726461</v>
      </c>
      <c r="I75" s="33">
        <f t="shared" si="14"/>
        <v>2947458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>
        <v>259140</v>
      </c>
      <c r="F86" s="38">
        <v>297210</v>
      </c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4860777</v>
      </c>
      <c r="F87" s="43">
        <v>1987853</v>
      </c>
      <c r="G87" s="41">
        <v>3726461</v>
      </c>
      <c r="H87" s="44">
        <v>3726461</v>
      </c>
      <c r="I87" s="45">
        <v>2947458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5119917</v>
      </c>
      <c r="F88" s="51">
        <f t="shared" si="16"/>
        <v>2285063</v>
      </c>
      <c r="G88" s="49">
        <f t="shared" si="16"/>
        <v>3726461</v>
      </c>
      <c r="H88" s="52">
        <f t="shared" si="16"/>
        <v>3726461</v>
      </c>
      <c r="I88" s="53">
        <f t="shared" si="16"/>
        <v>2947458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650880467</v>
      </c>
      <c r="D110" s="29">
        <f t="shared" ref="D110:K110" si="21">D120+D123+D124+D127+D130+D131+SUM(D134:D140)+D143</f>
        <v>634221391</v>
      </c>
      <c r="E110" s="30">
        <f t="shared" si="21"/>
        <v>632414192</v>
      </c>
      <c r="F110" s="31">
        <f t="shared" si="21"/>
        <v>34352841</v>
      </c>
      <c r="G110" s="29">
        <f t="shared" si="21"/>
        <v>37180948</v>
      </c>
      <c r="H110" s="32">
        <f t="shared" si="21"/>
        <v>37180948</v>
      </c>
      <c r="I110" s="33">
        <f t="shared" si="21"/>
        <v>43301747</v>
      </c>
      <c r="J110" s="29">
        <f t="shared" si="21"/>
        <v>38430092</v>
      </c>
      <c r="K110" s="30">
        <f t="shared" si="21"/>
        <v>35238454</v>
      </c>
    </row>
    <row r="111" spans="1:11" ht="13.15" customHeight="1" x14ac:dyDescent="0.25">
      <c r="A111" s="35" t="s">
        <v>19</v>
      </c>
      <c r="B111" s="28" t="s">
        <v>20</v>
      </c>
      <c r="C111" s="36">
        <v>363169305</v>
      </c>
      <c r="D111" s="36">
        <v>369194595</v>
      </c>
      <c r="E111" s="37">
        <v>349433691</v>
      </c>
      <c r="F111" s="38">
        <v>9301661</v>
      </c>
      <c r="G111" s="36">
        <v>10034099</v>
      </c>
      <c r="H111" s="39">
        <v>10034099</v>
      </c>
      <c r="I111" s="40">
        <v>14431449</v>
      </c>
      <c r="J111" s="36">
        <v>13594622</v>
      </c>
      <c r="K111" s="37">
        <v>14933074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12864920</v>
      </c>
      <c r="D113" s="36">
        <v>2356212</v>
      </c>
      <c r="E113" s="37">
        <v>2504356</v>
      </c>
      <c r="F113" s="38">
        <v>5542730</v>
      </c>
      <c r="G113" s="36">
        <v>3460659</v>
      </c>
      <c r="H113" s="39">
        <v>3460659</v>
      </c>
      <c r="I113" s="40">
        <v>8840273</v>
      </c>
      <c r="J113" s="36">
        <v>13905597</v>
      </c>
      <c r="K113" s="37">
        <v>13192338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347826</v>
      </c>
      <c r="G114" s="36">
        <v>347826</v>
      </c>
      <c r="H114" s="39">
        <v>347826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>
        <v>2608696</v>
      </c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231204</v>
      </c>
      <c r="D119" s="41">
        <v>1119168</v>
      </c>
      <c r="E119" s="42">
        <v>1119168</v>
      </c>
      <c r="F119" s="43">
        <v>434783</v>
      </c>
      <c r="G119" s="41">
        <v>434783</v>
      </c>
      <c r="H119" s="44">
        <v>434783</v>
      </c>
      <c r="I119" s="45">
        <v>434783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376265429</v>
      </c>
      <c r="D120" s="29">
        <f t="shared" ref="D120:K120" si="22">SUM(D111:D119)</f>
        <v>372669975</v>
      </c>
      <c r="E120" s="30">
        <f t="shared" si="22"/>
        <v>353057215</v>
      </c>
      <c r="F120" s="31">
        <f t="shared" si="22"/>
        <v>15627000</v>
      </c>
      <c r="G120" s="29">
        <f t="shared" si="22"/>
        <v>14277367</v>
      </c>
      <c r="H120" s="32">
        <f t="shared" si="22"/>
        <v>14277367</v>
      </c>
      <c r="I120" s="33">
        <f t="shared" si="22"/>
        <v>26315201</v>
      </c>
      <c r="J120" s="29">
        <f t="shared" si="22"/>
        <v>27500219</v>
      </c>
      <c r="K120" s="30">
        <f t="shared" si="22"/>
        <v>28125412</v>
      </c>
    </row>
    <row r="121" spans="1:11" ht="13.15" customHeight="1" x14ac:dyDescent="0.25">
      <c r="A121" s="47" t="s">
        <v>31</v>
      </c>
      <c r="B121" s="48" t="s">
        <v>20</v>
      </c>
      <c r="C121" s="36">
        <v>158799763</v>
      </c>
      <c r="D121" s="36">
        <v>159188184</v>
      </c>
      <c r="E121" s="37">
        <v>165282800</v>
      </c>
      <c r="F121" s="38">
        <v>8304151</v>
      </c>
      <c r="G121" s="36">
        <v>9726853</v>
      </c>
      <c r="H121" s="39">
        <v>9726853</v>
      </c>
      <c r="I121" s="40">
        <v>3711385</v>
      </c>
      <c r="J121" s="36">
        <v>4777868</v>
      </c>
      <c r="K121" s="37">
        <v>5408979</v>
      </c>
    </row>
    <row r="122" spans="1:11" ht="13.15" customHeight="1" x14ac:dyDescent="0.25">
      <c r="A122" s="47" t="s">
        <v>32</v>
      </c>
      <c r="B122" s="28" t="s">
        <v>20</v>
      </c>
      <c r="C122" s="41">
        <v>14336963</v>
      </c>
      <c r="D122" s="41">
        <v>14336963</v>
      </c>
      <c r="E122" s="42">
        <v>19197740</v>
      </c>
      <c r="F122" s="43">
        <v>1987853</v>
      </c>
      <c r="G122" s="41">
        <v>3726461</v>
      </c>
      <c r="H122" s="44">
        <v>3726461</v>
      </c>
      <c r="I122" s="45">
        <v>2947458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173136726</v>
      </c>
      <c r="D123" s="49">
        <f t="shared" si="23"/>
        <v>173525147</v>
      </c>
      <c r="E123" s="50">
        <f t="shared" si="23"/>
        <v>184480540</v>
      </c>
      <c r="F123" s="51">
        <f t="shared" si="23"/>
        <v>10292004</v>
      </c>
      <c r="G123" s="49">
        <f t="shared" si="23"/>
        <v>13453314</v>
      </c>
      <c r="H123" s="52">
        <f t="shared" si="23"/>
        <v>13453314</v>
      </c>
      <c r="I123" s="53">
        <f t="shared" si="23"/>
        <v>6658843</v>
      </c>
      <c r="J123" s="49">
        <f t="shared" si="23"/>
        <v>4777868</v>
      </c>
      <c r="K123" s="50">
        <f t="shared" si="23"/>
        <v>5408979</v>
      </c>
    </row>
    <row r="124" spans="1:11" ht="13.15" customHeight="1" x14ac:dyDescent="0.25">
      <c r="A124" s="46" t="s">
        <v>114</v>
      </c>
      <c r="B124" s="28" t="s">
        <v>20</v>
      </c>
      <c r="C124" s="36">
        <v>1</v>
      </c>
      <c r="D124" s="36">
        <v>1</v>
      </c>
      <c r="E124" s="37">
        <v>1</v>
      </c>
      <c r="F124" s="38">
        <v>176087</v>
      </c>
      <c r="G124" s="36">
        <v>476087</v>
      </c>
      <c r="H124" s="39">
        <v>476087</v>
      </c>
      <c r="I124" s="40">
        <v>304348</v>
      </c>
      <c r="J124" s="36">
        <v>318348</v>
      </c>
      <c r="K124" s="37">
        <v>332992</v>
      </c>
    </row>
    <row r="125" spans="1:11" ht="13.15" customHeight="1" x14ac:dyDescent="0.25">
      <c r="A125" s="47" t="s">
        <v>34</v>
      </c>
      <c r="B125" s="28" t="s">
        <v>20</v>
      </c>
      <c r="C125" s="1">
        <v>47234319</v>
      </c>
      <c r="D125" s="1">
        <v>31695246</v>
      </c>
      <c r="E125" s="2">
        <v>32413165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47234319</v>
      </c>
      <c r="D127" s="29">
        <f t="shared" si="24"/>
        <v>31695246</v>
      </c>
      <c r="E127" s="30">
        <f t="shared" si="24"/>
        <v>32413165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70000</v>
      </c>
      <c r="D128" s="36">
        <v>70000</v>
      </c>
      <c r="E128" s="37">
        <v>906094</v>
      </c>
      <c r="F128" s="38">
        <v>2375434</v>
      </c>
      <c r="G128" s="36">
        <v>2936865</v>
      </c>
      <c r="H128" s="39">
        <v>2936865</v>
      </c>
      <c r="I128" s="40">
        <v>5956522</v>
      </c>
      <c r="J128" s="36">
        <v>86957</v>
      </c>
      <c r="K128" s="37">
        <v>90957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70000</v>
      </c>
      <c r="D130" s="49">
        <f t="shared" si="25"/>
        <v>70000</v>
      </c>
      <c r="E130" s="50">
        <f t="shared" si="25"/>
        <v>906094</v>
      </c>
      <c r="F130" s="51">
        <f t="shared" si="25"/>
        <v>2375434</v>
      </c>
      <c r="G130" s="49">
        <f t="shared" si="25"/>
        <v>2936865</v>
      </c>
      <c r="H130" s="52">
        <f t="shared" si="25"/>
        <v>2936865</v>
      </c>
      <c r="I130" s="53">
        <f t="shared" si="25"/>
        <v>5956522</v>
      </c>
      <c r="J130" s="49">
        <f t="shared" si="25"/>
        <v>86957</v>
      </c>
      <c r="K130" s="50">
        <f t="shared" si="25"/>
        <v>90957</v>
      </c>
    </row>
    <row r="131" spans="1:11" ht="13.15" customHeight="1" x14ac:dyDescent="0.25">
      <c r="A131" s="46" t="s">
        <v>39</v>
      </c>
      <c r="B131" s="28" t="s">
        <v>20</v>
      </c>
      <c r="C131" s="36">
        <v>1187640</v>
      </c>
      <c r="D131" s="36">
        <v>1187640</v>
      </c>
      <c r="E131" s="37">
        <v>1187640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3990035</v>
      </c>
      <c r="D135" s="1">
        <v>4172759</v>
      </c>
      <c r="E135" s="2">
        <v>5118010</v>
      </c>
      <c r="F135" s="3">
        <v>560576</v>
      </c>
      <c r="G135" s="1">
        <v>469272</v>
      </c>
      <c r="H135" s="4">
        <v>469272</v>
      </c>
      <c r="I135" s="5">
        <v>434783</v>
      </c>
      <c r="J135" s="1">
        <v>492266</v>
      </c>
      <c r="K135" s="2">
        <v>515403</v>
      </c>
    </row>
    <row r="136" spans="1:11" ht="13.15" customHeight="1" x14ac:dyDescent="0.25">
      <c r="A136" s="46" t="s">
        <v>44</v>
      </c>
      <c r="B136" s="28" t="s">
        <v>20</v>
      </c>
      <c r="C136" s="36">
        <v>7332968</v>
      </c>
      <c r="D136" s="36">
        <v>7379827</v>
      </c>
      <c r="E136" s="37">
        <v>7285020</v>
      </c>
      <c r="F136" s="38">
        <v>1304348</v>
      </c>
      <c r="G136" s="36">
        <v>1627608</v>
      </c>
      <c r="H136" s="39">
        <v>1627608</v>
      </c>
      <c r="I136" s="40">
        <v>630436</v>
      </c>
      <c r="J136" s="36">
        <v>1438044</v>
      </c>
      <c r="K136" s="37">
        <v>594628</v>
      </c>
    </row>
    <row r="137" spans="1:11" ht="13.15" customHeight="1" x14ac:dyDescent="0.25">
      <c r="A137" s="46" t="s">
        <v>45</v>
      </c>
      <c r="B137" s="28" t="s">
        <v>20</v>
      </c>
      <c r="C137" s="36">
        <v>24070173</v>
      </c>
      <c r="D137" s="36">
        <v>24730069</v>
      </c>
      <c r="E137" s="37">
        <v>25903041</v>
      </c>
      <c r="F137" s="38">
        <v>191305</v>
      </c>
      <c r="G137" s="36">
        <v>114348</v>
      </c>
      <c r="H137" s="39">
        <v>114348</v>
      </c>
      <c r="I137" s="40">
        <v>479875</v>
      </c>
      <c r="J137" s="36">
        <v>338129</v>
      </c>
      <c r="K137" s="37">
        <v>170083</v>
      </c>
    </row>
    <row r="138" spans="1:11" ht="13.15" customHeight="1" x14ac:dyDescent="0.25">
      <c r="A138" s="46" t="s">
        <v>46</v>
      </c>
      <c r="B138" s="48" t="s">
        <v>20</v>
      </c>
      <c r="C138" s="36">
        <v>12629856</v>
      </c>
      <c r="D138" s="36">
        <v>13895015</v>
      </c>
      <c r="E138" s="37">
        <v>17167754</v>
      </c>
      <c r="F138" s="38">
        <v>3826087</v>
      </c>
      <c r="G138" s="36">
        <v>3826087</v>
      </c>
      <c r="H138" s="39">
        <v>3826087</v>
      </c>
      <c r="I138" s="40">
        <v>2521739</v>
      </c>
      <c r="J138" s="36">
        <v>3478261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4963320</v>
      </c>
      <c r="D139" s="36">
        <v>4895712</v>
      </c>
      <c r="E139" s="37">
        <v>4895712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650880467</v>
      </c>
      <c r="D144" s="62">
        <f t="shared" si="28"/>
        <v>634221391</v>
      </c>
      <c r="E144" s="63">
        <f t="shared" si="28"/>
        <v>632414192</v>
      </c>
      <c r="F144" s="64">
        <f t="shared" si="28"/>
        <v>34352841</v>
      </c>
      <c r="G144" s="62">
        <f t="shared" si="28"/>
        <v>37180948</v>
      </c>
      <c r="H144" s="65">
        <f t="shared" si="28"/>
        <v>37180948</v>
      </c>
      <c r="I144" s="66">
        <f t="shared" si="28"/>
        <v>43301747</v>
      </c>
      <c r="J144" s="62">
        <f t="shared" si="28"/>
        <v>38430092</v>
      </c>
      <c r="K144" s="63">
        <f t="shared" si="28"/>
        <v>35238454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313481802</v>
      </c>
      <c r="D146" s="29">
        <f t="shared" ref="D146:K146" si="29">D156+D159+D160+D163+D166+D167+SUM(D170:D176)+D179</f>
        <v>300525112</v>
      </c>
      <c r="E146" s="30">
        <f t="shared" si="29"/>
        <v>322805541</v>
      </c>
      <c r="F146" s="31">
        <f t="shared" si="29"/>
        <v>292665682</v>
      </c>
      <c r="G146" s="29">
        <f t="shared" si="29"/>
        <v>313282797</v>
      </c>
      <c r="H146" s="32">
        <f t="shared" si="29"/>
        <v>313282797</v>
      </c>
      <c r="I146" s="33">
        <f t="shared" si="29"/>
        <v>325837805</v>
      </c>
      <c r="J146" s="29">
        <f t="shared" si="29"/>
        <v>341029147</v>
      </c>
      <c r="K146" s="30">
        <f t="shared" si="29"/>
        <v>311747905</v>
      </c>
    </row>
    <row r="147" spans="1:11" ht="13.15" customHeight="1" x14ac:dyDescent="0.25">
      <c r="A147" s="35" t="s">
        <v>19</v>
      </c>
      <c r="B147" s="28" t="s">
        <v>20</v>
      </c>
      <c r="C147" s="36">
        <v>131617853</v>
      </c>
      <c r="D147" s="36">
        <v>139408411</v>
      </c>
      <c r="E147" s="37">
        <v>158515520</v>
      </c>
      <c r="F147" s="38">
        <v>-32550192</v>
      </c>
      <c r="G147" s="36">
        <v>-12188077</v>
      </c>
      <c r="H147" s="39">
        <v>-12188077</v>
      </c>
      <c r="I147" s="40">
        <v>-11234077</v>
      </c>
      <c r="J147" s="36">
        <v>-11745160</v>
      </c>
      <c r="K147" s="37">
        <v>-13604823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-201615</v>
      </c>
      <c r="G149" s="36">
        <v>-201615</v>
      </c>
      <c r="H149" s="39">
        <v>-201615</v>
      </c>
      <c r="I149" s="40">
        <v>-201615</v>
      </c>
      <c r="J149" s="36">
        <v>2397202</v>
      </c>
      <c r="K149" s="37">
        <v>2691609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231204</v>
      </c>
      <c r="D155" s="41">
        <v>1119168</v>
      </c>
      <c r="E155" s="42">
        <v>1119168</v>
      </c>
      <c r="F155" s="43">
        <v>434783</v>
      </c>
      <c r="G155" s="41">
        <v>434783</v>
      </c>
      <c r="H155" s="44">
        <v>434783</v>
      </c>
      <c r="I155" s="45">
        <v>434783</v>
      </c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131849057</v>
      </c>
      <c r="D156" s="36">
        <f t="shared" ref="D156:K156" si="30">SUM(D147:D155)</f>
        <v>140527579</v>
      </c>
      <c r="E156" s="37">
        <f t="shared" si="30"/>
        <v>159634688</v>
      </c>
      <c r="F156" s="38">
        <f t="shared" si="30"/>
        <v>-32317024</v>
      </c>
      <c r="G156" s="36">
        <f t="shared" si="30"/>
        <v>-11954909</v>
      </c>
      <c r="H156" s="39">
        <f t="shared" si="30"/>
        <v>-11954909</v>
      </c>
      <c r="I156" s="40">
        <f t="shared" si="30"/>
        <v>-11000909</v>
      </c>
      <c r="J156" s="36">
        <f t="shared" si="30"/>
        <v>-9347958</v>
      </c>
      <c r="K156" s="37">
        <f t="shared" si="30"/>
        <v>-10913214</v>
      </c>
    </row>
    <row r="157" spans="1:11" ht="0.95" customHeight="1" x14ac:dyDescent="0.25">
      <c r="A157" s="47"/>
      <c r="B157" s="48" t="s">
        <v>20</v>
      </c>
      <c r="C157" s="36">
        <v>109434380</v>
      </c>
      <c r="D157" s="36">
        <v>104035116</v>
      </c>
      <c r="E157" s="37">
        <v>102348796</v>
      </c>
      <c r="F157" s="38">
        <v>-265672</v>
      </c>
      <c r="G157" s="36">
        <v>-265672</v>
      </c>
      <c r="H157" s="39">
        <v>-265672</v>
      </c>
      <c r="I157" s="40">
        <v>-265672</v>
      </c>
      <c r="J157" s="36">
        <v>-278690</v>
      </c>
      <c r="K157" s="37">
        <v>-291788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109434380</v>
      </c>
      <c r="D159" s="36">
        <v>104035116</v>
      </c>
      <c r="E159" s="37">
        <v>102348796</v>
      </c>
      <c r="F159" s="38">
        <v>-265672</v>
      </c>
      <c r="G159" s="36">
        <v>-265672</v>
      </c>
      <c r="H159" s="39">
        <v>-265672</v>
      </c>
      <c r="I159" s="40">
        <v>-265672</v>
      </c>
      <c r="J159" s="36">
        <v>-278690</v>
      </c>
      <c r="K159" s="37">
        <v>-291788</v>
      </c>
    </row>
    <row r="160" spans="1:11" ht="13.15" customHeight="1" x14ac:dyDescent="0.25">
      <c r="A160" s="46" t="s">
        <v>114</v>
      </c>
      <c r="B160" s="28" t="s">
        <v>20</v>
      </c>
      <c r="C160" s="36">
        <v>3</v>
      </c>
      <c r="D160" s="36">
        <v>3</v>
      </c>
      <c r="E160" s="37">
        <v>3</v>
      </c>
      <c r="F160" s="38">
        <v>3</v>
      </c>
      <c r="G160" s="36">
        <v>3</v>
      </c>
      <c r="H160" s="39">
        <v>3</v>
      </c>
      <c r="I160" s="40">
        <v>3</v>
      </c>
      <c r="J160" s="36">
        <v>3</v>
      </c>
      <c r="K160" s="37">
        <v>3</v>
      </c>
    </row>
    <row r="161" spans="1:11" ht="0.95" customHeight="1" x14ac:dyDescent="0.25">
      <c r="A161" s="47"/>
      <c r="B161" s="28" t="s">
        <v>20</v>
      </c>
      <c r="C161" s="1">
        <v>49265419</v>
      </c>
      <c r="D161" s="1">
        <v>33726346</v>
      </c>
      <c r="E161" s="2">
        <v>34444265</v>
      </c>
      <c r="F161" s="3">
        <v>33678724</v>
      </c>
      <c r="G161" s="1">
        <v>33678724</v>
      </c>
      <c r="H161" s="4">
        <v>33678724</v>
      </c>
      <c r="I161" s="5">
        <v>35952378</v>
      </c>
      <c r="J161" s="1">
        <v>35950045</v>
      </c>
      <c r="K161" s="2">
        <v>35947697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49265419</v>
      </c>
      <c r="D163" s="36">
        <v>33726346</v>
      </c>
      <c r="E163" s="37">
        <v>34444265</v>
      </c>
      <c r="F163" s="38">
        <v>33678724</v>
      </c>
      <c r="G163" s="36">
        <v>33678724</v>
      </c>
      <c r="H163" s="39">
        <v>33678724</v>
      </c>
      <c r="I163" s="40">
        <v>35952378</v>
      </c>
      <c r="J163" s="36">
        <v>35950045</v>
      </c>
      <c r="K163" s="37">
        <v>35947697</v>
      </c>
    </row>
    <row r="164" spans="1:11" ht="0.95" customHeight="1" x14ac:dyDescent="0.25">
      <c r="A164" s="47"/>
      <c r="B164" s="48" t="s">
        <v>20</v>
      </c>
      <c r="C164" s="36">
        <v>340085</v>
      </c>
      <c r="D164" s="36">
        <v>278505</v>
      </c>
      <c r="E164" s="37">
        <v>24148</v>
      </c>
      <c r="F164" s="38">
        <v>-5364607</v>
      </c>
      <c r="G164" s="36">
        <v>-5364607</v>
      </c>
      <c r="H164" s="39">
        <v>-5364607</v>
      </c>
      <c r="I164" s="40">
        <v>-3312123</v>
      </c>
      <c r="J164" s="36">
        <v>-5665221</v>
      </c>
      <c r="K164" s="37">
        <v>-5933309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340085</v>
      </c>
      <c r="D166" s="36">
        <v>278505</v>
      </c>
      <c r="E166" s="37">
        <v>24148</v>
      </c>
      <c r="F166" s="38">
        <v>-5364607</v>
      </c>
      <c r="G166" s="36">
        <v>-5364607</v>
      </c>
      <c r="H166" s="39">
        <v>-5364607</v>
      </c>
      <c r="I166" s="40">
        <v>-3312123</v>
      </c>
      <c r="J166" s="36">
        <v>-5665221</v>
      </c>
      <c r="K166" s="37">
        <v>-5933309</v>
      </c>
    </row>
    <row r="167" spans="1:11" ht="13.15" customHeight="1" x14ac:dyDescent="0.25">
      <c r="A167" s="46" t="s">
        <v>39</v>
      </c>
      <c r="B167" s="28" t="s">
        <v>20</v>
      </c>
      <c r="C167" s="36">
        <v>1187640</v>
      </c>
      <c r="D167" s="36">
        <v>1187640</v>
      </c>
      <c r="E167" s="37">
        <v>1187640</v>
      </c>
      <c r="F167" s="38"/>
      <c r="G167" s="36"/>
      <c r="H167" s="39"/>
      <c r="I167" s="40">
        <v>1187640</v>
      </c>
      <c r="J167" s="36">
        <v>1187640</v>
      </c>
      <c r="K167" s="37">
        <v>1187640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575493</v>
      </c>
      <c r="D171" s="1">
        <v>265093</v>
      </c>
      <c r="E171" s="2">
        <v>786537</v>
      </c>
      <c r="F171" s="3">
        <v>-245360</v>
      </c>
      <c r="G171" s="1">
        <v>-336664</v>
      </c>
      <c r="H171" s="4">
        <v>-336664</v>
      </c>
      <c r="I171" s="5">
        <v>-310283</v>
      </c>
      <c r="J171" s="1">
        <v>-353161</v>
      </c>
      <c r="K171" s="2">
        <v>-369759</v>
      </c>
    </row>
    <row r="172" spans="1:11" ht="13.15" customHeight="1" x14ac:dyDescent="0.25">
      <c r="A172" s="46" t="s">
        <v>44</v>
      </c>
      <c r="B172" s="28" t="s">
        <v>20</v>
      </c>
      <c r="C172" s="36">
        <v>1900340</v>
      </c>
      <c r="D172" s="36">
        <v>1413450</v>
      </c>
      <c r="E172" s="37">
        <v>2454580</v>
      </c>
      <c r="F172" s="38">
        <v>1192791</v>
      </c>
      <c r="G172" s="36">
        <v>1736051</v>
      </c>
      <c r="H172" s="39">
        <v>1736051</v>
      </c>
      <c r="I172" s="40">
        <v>480400</v>
      </c>
      <c r="J172" s="36">
        <v>1412310</v>
      </c>
      <c r="K172" s="37">
        <v>567279</v>
      </c>
    </row>
    <row r="173" spans="1:11" ht="13.15" customHeight="1" x14ac:dyDescent="0.25">
      <c r="A173" s="46" t="s">
        <v>45</v>
      </c>
      <c r="B173" s="28" t="s">
        <v>20</v>
      </c>
      <c r="C173" s="36">
        <v>6449647</v>
      </c>
      <c r="D173" s="36">
        <v>6132090</v>
      </c>
      <c r="E173" s="37">
        <v>6650718</v>
      </c>
      <c r="F173" s="38">
        <v>293003246</v>
      </c>
      <c r="G173" s="36">
        <v>292806290</v>
      </c>
      <c r="H173" s="39">
        <v>292806290</v>
      </c>
      <c r="I173" s="40">
        <v>301427138</v>
      </c>
      <c r="J173" s="36">
        <v>315529707</v>
      </c>
      <c r="K173" s="37">
        <v>292424111</v>
      </c>
    </row>
    <row r="174" spans="1:11" ht="13.15" customHeight="1" x14ac:dyDescent="0.25">
      <c r="A174" s="46" t="s">
        <v>46</v>
      </c>
      <c r="B174" s="48" t="s">
        <v>20</v>
      </c>
      <c r="C174" s="36">
        <v>3975990</v>
      </c>
      <c r="D174" s="36">
        <v>4523150</v>
      </c>
      <c r="E174" s="37">
        <v>6838026</v>
      </c>
      <c r="F174" s="38">
        <v>2983581</v>
      </c>
      <c r="G174" s="36">
        <v>2983581</v>
      </c>
      <c r="H174" s="39">
        <v>2983581</v>
      </c>
      <c r="I174" s="40">
        <v>1679233</v>
      </c>
      <c r="J174" s="36">
        <v>2594472</v>
      </c>
      <c r="K174" s="37">
        <v>-870755</v>
      </c>
    </row>
    <row r="175" spans="1:11" ht="13.15" customHeight="1" x14ac:dyDescent="0.25">
      <c r="A175" s="46" t="s">
        <v>47</v>
      </c>
      <c r="B175" s="28" t="s">
        <v>20</v>
      </c>
      <c r="C175" s="36">
        <v>8503748</v>
      </c>
      <c r="D175" s="36">
        <v>8436140</v>
      </c>
      <c r="E175" s="37">
        <v>8436140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313481802</v>
      </c>
      <c r="D180" s="62">
        <f t="shared" ref="D180:K180" si="31">D156+D159+D160+D163+D166+D167+SUM(D170:D176)+D179</f>
        <v>300525112</v>
      </c>
      <c r="E180" s="63">
        <f t="shared" si="31"/>
        <v>322805541</v>
      </c>
      <c r="F180" s="64">
        <f t="shared" si="31"/>
        <v>292665682</v>
      </c>
      <c r="G180" s="62">
        <f t="shared" si="31"/>
        <v>313282797</v>
      </c>
      <c r="H180" s="65">
        <f t="shared" si="31"/>
        <v>313282797</v>
      </c>
      <c r="I180" s="66">
        <f t="shared" si="31"/>
        <v>325837805</v>
      </c>
      <c r="J180" s="62">
        <f t="shared" si="31"/>
        <v>341029147</v>
      </c>
      <c r="K180" s="63">
        <f t="shared" si="31"/>
        <v>311747905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20527016</v>
      </c>
      <c r="D183" s="36">
        <v>17136975</v>
      </c>
      <c r="E183" s="37">
        <v>16318684</v>
      </c>
      <c r="F183" s="38">
        <v>41366091</v>
      </c>
      <c r="G183" s="36">
        <v>21203976</v>
      </c>
      <c r="H183" s="39">
        <v>21203976</v>
      </c>
      <c r="I183" s="40">
        <v>18249976</v>
      </c>
      <c r="J183" s="36">
        <v>20993038</v>
      </c>
      <c r="K183" s="37">
        <v>23232778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2480104</v>
      </c>
      <c r="D184" s="29">
        <f t="shared" ref="D184:K184" si="32">D194+D197+D198+D201+D204+D205+SUM(D208:D214)+D217</f>
        <v>2067435</v>
      </c>
      <c r="E184" s="30">
        <f t="shared" si="32"/>
        <v>3611662</v>
      </c>
      <c r="F184" s="31">
        <f t="shared" si="32"/>
        <v>4867565</v>
      </c>
      <c r="G184" s="29">
        <f t="shared" si="32"/>
        <v>32856065</v>
      </c>
      <c r="H184" s="32">
        <f t="shared" si="32"/>
        <v>32856065</v>
      </c>
      <c r="I184" s="33">
        <f t="shared" si="32"/>
        <v>20504144</v>
      </c>
      <c r="J184" s="29">
        <f t="shared" si="32"/>
        <v>20854213</v>
      </c>
      <c r="K184" s="30">
        <f t="shared" si="32"/>
        <v>4074398</v>
      </c>
    </row>
    <row r="185" spans="1:11" ht="13.15" customHeight="1" x14ac:dyDescent="0.25">
      <c r="A185" s="35" t="s">
        <v>19</v>
      </c>
      <c r="B185" s="28" t="s">
        <v>20</v>
      </c>
      <c r="C185" s="36">
        <v>2000</v>
      </c>
      <c r="D185" s="36">
        <v>146315</v>
      </c>
      <c r="E185" s="37">
        <v>779091</v>
      </c>
      <c r="F185" s="38">
        <v>1196745</v>
      </c>
      <c r="G185" s="36">
        <v>27645245</v>
      </c>
      <c r="H185" s="39">
        <v>27645245</v>
      </c>
      <c r="I185" s="40">
        <v>16471639</v>
      </c>
      <c r="J185" s="36">
        <v>16537165</v>
      </c>
      <c r="K185" s="37">
        <v>1058433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571250</v>
      </c>
      <c r="D187" s="36">
        <v>255241</v>
      </c>
      <c r="E187" s="37">
        <v>393362</v>
      </c>
      <c r="F187" s="38">
        <v>609608</v>
      </c>
      <c r="G187" s="36">
        <v>609608</v>
      </c>
      <c r="H187" s="39">
        <v>609608</v>
      </c>
      <c r="I187" s="40">
        <v>500000</v>
      </c>
      <c r="J187" s="36">
        <v>600000</v>
      </c>
      <c r="K187" s="37">
        <v>627600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573250</v>
      </c>
      <c r="D194" s="29">
        <f t="shared" ref="D194:K194" si="33">SUM(D185:D193)</f>
        <v>401556</v>
      </c>
      <c r="E194" s="30">
        <f t="shared" si="33"/>
        <v>1172453</v>
      </c>
      <c r="F194" s="31">
        <f t="shared" si="33"/>
        <v>1806353</v>
      </c>
      <c r="G194" s="29">
        <f t="shared" si="33"/>
        <v>28254853</v>
      </c>
      <c r="H194" s="32">
        <f t="shared" si="33"/>
        <v>28254853</v>
      </c>
      <c r="I194" s="33">
        <f t="shared" si="33"/>
        <v>16971639</v>
      </c>
      <c r="J194" s="29">
        <f t="shared" si="33"/>
        <v>17137165</v>
      </c>
      <c r="K194" s="30">
        <f t="shared" si="33"/>
        <v>1686033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701661</v>
      </c>
      <c r="D202" s="36">
        <v>144882</v>
      </c>
      <c r="E202" s="37">
        <v>287212</v>
      </c>
      <c r="F202" s="38">
        <v>646900</v>
      </c>
      <c r="G202" s="36">
        <v>646900</v>
      </c>
      <c r="H202" s="39">
        <v>646900</v>
      </c>
      <c r="I202" s="40">
        <v>1100000</v>
      </c>
      <c r="J202" s="36">
        <v>722493</v>
      </c>
      <c r="K202" s="37">
        <v>455950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701661</v>
      </c>
      <c r="D204" s="49">
        <f t="shared" si="36"/>
        <v>144882</v>
      </c>
      <c r="E204" s="50">
        <f t="shared" si="36"/>
        <v>287212</v>
      </c>
      <c r="F204" s="51">
        <f t="shared" si="36"/>
        <v>646900</v>
      </c>
      <c r="G204" s="49">
        <f t="shared" si="36"/>
        <v>646900</v>
      </c>
      <c r="H204" s="52">
        <f t="shared" si="36"/>
        <v>646900</v>
      </c>
      <c r="I204" s="53">
        <f t="shared" si="36"/>
        <v>1100000</v>
      </c>
      <c r="J204" s="49">
        <f t="shared" si="36"/>
        <v>722493</v>
      </c>
      <c r="K204" s="50">
        <f t="shared" si="36"/>
        <v>455950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141746</v>
      </c>
      <c r="D209" s="1">
        <v>78065</v>
      </c>
      <c r="E209" s="2">
        <v>189484</v>
      </c>
      <c r="F209" s="3">
        <v>412505</v>
      </c>
      <c r="G209" s="1">
        <v>412505</v>
      </c>
      <c r="H209" s="4">
        <v>412505</v>
      </c>
      <c r="I209" s="5">
        <v>412505</v>
      </c>
      <c r="J209" s="1">
        <v>431615</v>
      </c>
      <c r="K209" s="2">
        <v>451517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25568</v>
      </c>
      <c r="D211" s="36">
        <v>27000</v>
      </c>
      <c r="E211" s="37">
        <v>9430</v>
      </c>
      <c r="F211" s="38">
        <v>60000</v>
      </c>
      <c r="G211" s="36">
        <v>100000</v>
      </c>
      <c r="H211" s="39">
        <v>100000</v>
      </c>
      <c r="I211" s="40">
        <v>20000</v>
      </c>
      <c r="J211" s="36">
        <v>62940</v>
      </c>
      <c r="K211" s="37">
        <v>65898</v>
      </c>
    </row>
    <row r="212" spans="1:11" ht="13.15" customHeight="1" x14ac:dyDescent="0.25">
      <c r="A212" s="46" t="s">
        <v>46</v>
      </c>
      <c r="B212" s="48" t="s">
        <v>20</v>
      </c>
      <c r="C212" s="36">
        <v>1037879</v>
      </c>
      <c r="D212" s="36">
        <v>1415932</v>
      </c>
      <c r="E212" s="37">
        <v>1953083</v>
      </c>
      <c r="F212" s="38">
        <v>1941807</v>
      </c>
      <c r="G212" s="36">
        <v>3441807</v>
      </c>
      <c r="H212" s="39">
        <v>3441807</v>
      </c>
      <c r="I212" s="40">
        <v>2000000</v>
      </c>
      <c r="J212" s="36">
        <v>2500000</v>
      </c>
      <c r="K212" s="37">
        <v>1415000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23007120</v>
      </c>
      <c r="D219" s="62">
        <f t="shared" si="39"/>
        <v>19204410</v>
      </c>
      <c r="E219" s="63">
        <f t="shared" si="39"/>
        <v>19930346</v>
      </c>
      <c r="F219" s="64">
        <f t="shared" si="39"/>
        <v>46233656</v>
      </c>
      <c r="G219" s="62">
        <f t="shared" si="39"/>
        <v>54060041</v>
      </c>
      <c r="H219" s="65">
        <f t="shared" si="39"/>
        <v>54060041</v>
      </c>
      <c r="I219" s="66">
        <f t="shared" si="39"/>
        <v>38754120</v>
      </c>
      <c r="J219" s="62">
        <f t="shared" si="39"/>
        <v>41847251</v>
      </c>
      <c r="K219" s="63">
        <f t="shared" si="39"/>
        <v>27307176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-1.3827423707278038E-7</v>
      </c>
      <c r="D221" s="6">
        <f t="shared" si="40"/>
        <v>-1.4190628269111786E-7</v>
      </c>
      <c r="E221" s="7">
        <f t="shared" si="40"/>
        <v>8.0956864421537211E-3</v>
      </c>
      <c r="F221" s="8">
        <f t="shared" si="40"/>
        <v>6.6517438834243728E-2</v>
      </c>
      <c r="G221" s="6">
        <f t="shared" si="40"/>
        <v>0.10022501309003741</v>
      </c>
      <c r="H221" s="9">
        <f t="shared" si="40"/>
        <v>0.10022501309003741</v>
      </c>
      <c r="I221" s="10">
        <f t="shared" si="40"/>
        <v>6.8067877261395487E-2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-4.3844658181198861E-6</v>
      </c>
      <c r="D222" s="6">
        <f t="shared" si="41"/>
        <v>-5.2518020245696805E-6</v>
      </c>
      <c r="E222" s="7">
        <f t="shared" si="41"/>
        <v>0.31374018885346394</v>
      </c>
      <c r="F222" s="8">
        <f t="shared" si="41"/>
        <v>5.5240003219061716E-2</v>
      </c>
      <c r="G222" s="6">
        <f t="shared" si="41"/>
        <v>0.1757435020677254</v>
      </c>
      <c r="H222" s="9">
        <f t="shared" si="41"/>
        <v>0.1757435020677254</v>
      </c>
      <c r="I222" s="10">
        <f t="shared" si="41"/>
        <v>0.16150476033502728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7.9415638382144705E-3</v>
      </c>
      <c r="D223" s="6">
        <f t="shared" si="42"/>
        <v>6.906703016186724E-3</v>
      </c>
      <c r="E223" s="7">
        <f t="shared" si="42"/>
        <v>1.1229667324049236E-2</v>
      </c>
      <c r="F223" s="8">
        <f t="shared" si="42"/>
        <v>1.6631827198296114E-2</v>
      </c>
      <c r="G223" s="6">
        <f t="shared" si="42"/>
        <v>0.1048766980800101</v>
      </c>
      <c r="H223" s="9">
        <f t="shared" si="42"/>
        <v>0.1048766980800101</v>
      </c>
      <c r="I223" s="10">
        <f t="shared" si="42"/>
        <v>6.3157658304202544E-2</v>
      </c>
      <c r="J223" s="6">
        <f t="shared" si="42"/>
        <v>6.1364526564712946E-2</v>
      </c>
      <c r="K223" s="7">
        <f t="shared" si="42"/>
        <v>1.3119508509430611E-2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7.9412756483863665E-3</v>
      </c>
      <c r="D224" s="6">
        <f t="shared" si="43"/>
        <v>6.9064023521893279E-3</v>
      </c>
      <c r="E224" s="7">
        <f t="shared" si="43"/>
        <v>2.7148641460246096E-2</v>
      </c>
      <c r="F224" s="8">
        <f t="shared" si="43"/>
        <v>2.4439585893500003E-2</v>
      </c>
      <c r="G224" s="6">
        <f t="shared" si="43"/>
        <v>0.11677157731171153</v>
      </c>
      <c r="H224" s="9">
        <f t="shared" si="43"/>
        <v>0.11677157731171153</v>
      </c>
      <c r="I224" s="10">
        <f t="shared" si="43"/>
        <v>7.2236532566399891E-2</v>
      </c>
      <c r="J224" s="6">
        <f t="shared" si="43"/>
        <v>6.1364526564712946E-2</v>
      </c>
      <c r="K224" s="7">
        <f t="shared" si="43"/>
        <v>1.3119508509430611E-2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10205974</v>
      </c>
      <c r="E5" s="30">
        <f t="shared" si="0"/>
        <v>48450004</v>
      </c>
      <c r="F5" s="31">
        <f t="shared" si="0"/>
        <v>43391307</v>
      </c>
      <c r="G5" s="29">
        <f t="shared" si="0"/>
        <v>43301742</v>
      </c>
      <c r="H5" s="32">
        <f t="shared" si="0"/>
        <v>43301742</v>
      </c>
      <c r="I5" s="33">
        <f t="shared" si="0"/>
        <v>44917638</v>
      </c>
      <c r="J5" s="29">
        <f t="shared" si="0"/>
        <v>42618860</v>
      </c>
      <c r="K5" s="30">
        <f t="shared" si="0"/>
        <v>46033353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5912</v>
      </c>
      <c r="E6" s="37">
        <v>30021122</v>
      </c>
      <c r="F6" s="38">
        <v>13043479</v>
      </c>
      <c r="G6" s="36">
        <v>12953914</v>
      </c>
      <c r="H6" s="39">
        <v>12953914</v>
      </c>
      <c r="I6" s="40">
        <v>27767204</v>
      </c>
      <c r="J6" s="36">
        <v>35208096</v>
      </c>
      <c r="K6" s="37">
        <v>40112757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10200062</v>
      </c>
      <c r="E8" s="37">
        <v>11863702</v>
      </c>
      <c r="F8" s="38">
        <v>5130435</v>
      </c>
      <c r="G8" s="36">
        <v>5130435</v>
      </c>
      <c r="H8" s="39">
        <v>5130435</v>
      </c>
      <c r="I8" s="40">
        <v>2889566</v>
      </c>
      <c r="J8" s="36">
        <v>4773025</v>
      </c>
      <c r="K8" s="37">
        <v>3161521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10205974</v>
      </c>
      <c r="E15" s="30">
        <f t="shared" si="1"/>
        <v>41884824</v>
      </c>
      <c r="F15" s="31">
        <f t="shared" si="1"/>
        <v>18173914</v>
      </c>
      <c r="G15" s="29">
        <f t="shared" si="1"/>
        <v>18084349</v>
      </c>
      <c r="H15" s="32">
        <f t="shared" si="1"/>
        <v>18084349</v>
      </c>
      <c r="I15" s="33">
        <f t="shared" si="1"/>
        <v>30656770</v>
      </c>
      <c r="J15" s="29">
        <f t="shared" si="1"/>
        <v>39981121</v>
      </c>
      <c r="K15" s="30">
        <f t="shared" si="1"/>
        <v>43274278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3838526</v>
      </c>
      <c r="F16" s="38">
        <v>20869567</v>
      </c>
      <c r="G16" s="36">
        <v>20869567</v>
      </c>
      <c r="H16" s="39">
        <v>20869567</v>
      </c>
      <c r="I16" s="40">
        <v>11739129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1452020</v>
      </c>
      <c r="F17" s="43">
        <v>4347826</v>
      </c>
      <c r="G17" s="41">
        <v>4347826</v>
      </c>
      <c r="H17" s="44">
        <v>4347826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5290546</v>
      </c>
      <c r="F18" s="51">
        <f t="shared" si="2"/>
        <v>25217393</v>
      </c>
      <c r="G18" s="49">
        <f t="shared" si="2"/>
        <v>25217393</v>
      </c>
      <c r="H18" s="52">
        <f t="shared" si="2"/>
        <v>25217393</v>
      </c>
      <c r="I18" s="53">
        <f t="shared" si="2"/>
        <v>11739129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695652</v>
      </c>
      <c r="J28" s="41">
        <v>727652</v>
      </c>
      <c r="K28" s="42">
        <v>761124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695652</v>
      </c>
      <c r="J29" s="29">
        <f t="shared" si="5"/>
        <v>727652</v>
      </c>
      <c r="K29" s="30">
        <f t="shared" si="5"/>
        <v>761124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1266934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7700</v>
      </c>
      <c r="F31" s="38"/>
      <c r="G31" s="36"/>
      <c r="H31" s="39"/>
      <c r="I31" s="40">
        <v>86957</v>
      </c>
      <c r="J31" s="36">
        <v>90957</v>
      </c>
      <c r="K31" s="37">
        <v>95141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>
        <v>1739130</v>
      </c>
      <c r="J33" s="36">
        <v>1819130</v>
      </c>
      <c r="K33" s="37">
        <v>1902810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31947825</v>
      </c>
      <c r="H75" s="32">
        <f t="shared" si="14"/>
        <v>31947825</v>
      </c>
      <c r="I75" s="33">
        <f t="shared" si="14"/>
        <v>2608696</v>
      </c>
      <c r="J75" s="29">
        <f t="shared" si="14"/>
        <v>2728696</v>
      </c>
      <c r="K75" s="30">
        <f t="shared" si="14"/>
        <v>2854216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>
        <v>31947825</v>
      </c>
      <c r="H76" s="39">
        <v>31947825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31947825</v>
      </c>
      <c r="H85" s="32">
        <f t="shared" si="15"/>
        <v>31947825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>
        <v>2608696</v>
      </c>
      <c r="J103" s="36">
        <v>2728696</v>
      </c>
      <c r="K103" s="37">
        <v>2854216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10205974</v>
      </c>
      <c r="E110" s="30">
        <f t="shared" si="21"/>
        <v>48450004</v>
      </c>
      <c r="F110" s="31">
        <f t="shared" si="21"/>
        <v>43391307</v>
      </c>
      <c r="G110" s="29">
        <f t="shared" si="21"/>
        <v>75249567</v>
      </c>
      <c r="H110" s="32">
        <f t="shared" si="21"/>
        <v>75249567</v>
      </c>
      <c r="I110" s="33">
        <f t="shared" si="21"/>
        <v>47526334</v>
      </c>
      <c r="J110" s="29">
        <f t="shared" si="21"/>
        <v>45347556</v>
      </c>
      <c r="K110" s="30">
        <f t="shared" si="21"/>
        <v>48887569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5912</v>
      </c>
      <c r="E111" s="37">
        <v>30021122</v>
      </c>
      <c r="F111" s="38">
        <v>13043479</v>
      </c>
      <c r="G111" s="36">
        <v>44901739</v>
      </c>
      <c r="H111" s="39">
        <v>44901739</v>
      </c>
      <c r="I111" s="40">
        <v>27767204</v>
      </c>
      <c r="J111" s="36">
        <v>35208096</v>
      </c>
      <c r="K111" s="37">
        <v>40112757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10200062</v>
      </c>
      <c r="E113" s="37">
        <v>11863702</v>
      </c>
      <c r="F113" s="38">
        <v>5130435</v>
      </c>
      <c r="G113" s="36">
        <v>5130435</v>
      </c>
      <c r="H113" s="39">
        <v>5130435</v>
      </c>
      <c r="I113" s="40">
        <v>2889566</v>
      </c>
      <c r="J113" s="36">
        <v>4773025</v>
      </c>
      <c r="K113" s="37">
        <v>3161521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10205974</v>
      </c>
      <c r="E120" s="30">
        <f t="shared" si="22"/>
        <v>41884824</v>
      </c>
      <c r="F120" s="31">
        <f t="shared" si="22"/>
        <v>18173914</v>
      </c>
      <c r="G120" s="29">
        <f t="shared" si="22"/>
        <v>50032174</v>
      </c>
      <c r="H120" s="32">
        <f t="shared" si="22"/>
        <v>50032174</v>
      </c>
      <c r="I120" s="33">
        <f t="shared" si="22"/>
        <v>30656770</v>
      </c>
      <c r="J120" s="29">
        <f t="shared" si="22"/>
        <v>39981121</v>
      </c>
      <c r="K120" s="30">
        <f t="shared" si="22"/>
        <v>43274278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3838526</v>
      </c>
      <c r="F121" s="38">
        <v>20869567</v>
      </c>
      <c r="G121" s="36">
        <v>20869567</v>
      </c>
      <c r="H121" s="39">
        <v>20869567</v>
      </c>
      <c r="I121" s="40">
        <v>11739129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1452020</v>
      </c>
      <c r="F122" s="43">
        <v>4347826</v>
      </c>
      <c r="G122" s="41">
        <v>4347826</v>
      </c>
      <c r="H122" s="44">
        <v>4347826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5290546</v>
      </c>
      <c r="F123" s="51">
        <f t="shared" si="23"/>
        <v>25217393</v>
      </c>
      <c r="G123" s="49">
        <f t="shared" si="23"/>
        <v>25217393</v>
      </c>
      <c r="H123" s="52">
        <f t="shared" si="23"/>
        <v>25217393</v>
      </c>
      <c r="I123" s="53">
        <f t="shared" si="23"/>
        <v>11739129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>
        <v>695652</v>
      </c>
      <c r="J133" s="41">
        <v>727652</v>
      </c>
      <c r="K133" s="42">
        <v>761124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695652</v>
      </c>
      <c r="J134" s="29">
        <f t="shared" si="26"/>
        <v>727652</v>
      </c>
      <c r="K134" s="30">
        <f t="shared" si="26"/>
        <v>761124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1266934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7700</v>
      </c>
      <c r="F136" s="38"/>
      <c r="G136" s="36"/>
      <c r="H136" s="39"/>
      <c r="I136" s="40">
        <v>86957</v>
      </c>
      <c r="J136" s="36">
        <v>90957</v>
      </c>
      <c r="K136" s="37">
        <v>95141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>
        <v>4347826</v>
      </c>
      <c r="J138" s="36">
        <v>4547826</v>
      </c>
      <c r="K138" s="37">
        <v>4757026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10205974</v>
      </c>
      <c r="E144" s="63">
        <f t="shared" si="28"/>
        <v>48450004</v>
      </c>
      <c r="F144" s="64">
        <f t="shared" si="28"/>
        <v>43391307</v>
      </c>
      <c r="G144" s="62">
        <f t="shared" si="28"/>
        <v>75249567</v>
      </c>
      <c r="H144" s="65">
        <f t="shared" si="28"/>
        <v>75249567</v>
      </c>
      <c r="I144" s="66">
        <f t="shared" si="28"/>
        <v>47526334</v>
      </c>
      <c r="J144" s="62">
        <f t="shared" si="28"/>
        <v>45347556</v>
      </c>
      <c r="K144" s="63">
        <f t="shared" si="28"/>
        <v>48887569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683140393</v>
      </c>
      <c r="D146" s="29">
        <f t="shared" ref="D146:K146" si="29">D156+D159+D160+D163+D166+D167+SUM(D170:D176)+D179</f>
        <v>734193989</v>
      </c>
      <c r="E146" s="30">
        <f t="shared" si="29"/>
        <v>754336180</v>
      </c>
      <c r="F146" s="31">
        <f t="shared" si="29"/>
        <v>862417534</v>
      </c>
      <c r="G146" s="29">
        <f t="shared" si="29"/>
        <v>862417534</v>
      </c>
      <c r="H146" s="32">
        <f t="shared" si="29"/>
        <v>862417534</v>
      </c>
      <c r="I146" s="33">
        <f t="shared" si="29"/>
        <v>1284126031</v>
      </c>
      <c r="J146" s="29">
        <f t="shared" si="29"/>
        <v>1342833606</v>
      </c>
      <c r="K146" s="30">
        <f t="shared" si="29"/>
        <v>1407196557</v>
      </c>
    </row>
    <row r="147" spans="1:11" ht="13.15" customHeight="1" x14ac:dyDescent="0.25">
      <c r="A147" s="35" t="s">
        <v>19</v>
      </c>
      <c r="B147" s="28" t="s">
        <v>20</v>
      </c>
      <c r="C147" s="36">
        <v>285111655</v>
      </c>
      <c r="D147" s="36">
        <v>348485512</v>
      </c>
      <c r="E147" s="37">
        <v>356880460</v>
      </c>
      <c r="F147" s="38">
        <v>160801500</v>
      </c>
      <c r="G147" s="36">
        <v>160801500</v>
      </c>
      <c r="H147" s="39">
        <v>160801500</v>
      </c>
      <c r="I147" s="40">
        <v>595546261</v>
      </c>
      <c r="J147" s="36">
        <v>620828630</v>
      </c>
      <c r="K147" s="37">
        <v>653810414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62409735</v>
      </c>
      <c r="D149" s="36">
        <v>89648933</v>
      </c>
      <c r="E149" s="37">
        <v>88019527</v>
      </c>
      <c r="F149" s="38">
        <v>181182860</v>
      </c>
      <c r="G149" s="36">
        <v>181182860</v>
      </c>
      <c r="H149" s="39">
        <v>181182860</v>
      </c>
      <c r="I149" s="40">
        <v>166758616</v>
      </c>
      <c r="J149" s="36">
        <v>176180051</v>
      </c>
      <c r="K149" s="37">
        <v>182453270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21151826</v>
      </c>
      <c r="D152" s="36">
        <v>23274406</v>
      </c>
      <c r="E152" s="37">
        <v>24543491</v>
      </c>
      <c r="F152" s="38">
        <v>-1487781</v>
      </c>
      <c r="G152" s="36">
        <v>-1487781</v>
      </c>
      <c r="H152" s="39">
        <v>-1487781</v>
      </c>
      <c r="I152" s="40">
        <v>62544763</v>
      </c>
      <c r="J152" s="36">
        <v>65421822</v>
      </c>
      <c r="K152" s="37">
        <v>68431225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368673216</v>
      </c>
      <c r="D156" s="36">
        <f t="shared" ref="D156:K156" si="30">SUM(D147:D155)</f>
        <v>461408851</v>
      </c>
      <c r="E156" s="37">
        <f t="shared" si="30"/>
        <v>469443478</v>
      </c>
      <c r="F156" s="38">
        <f t="shared" si="30"/>
        <v>340496579</v>
      </c>
      <c r="G156" s="36">
        <f t="shared" si="30"/>
        <v>340496579</v>
      </c>
      <c r="H156" s="39">
        <f t="shared" si="30"/>
        <v>340496579</v>
      </c>
      <c r="I156" s="40">
        <f t="shared" si="30"/>
        <v>824849640</v>
      </c>
      <c r="J156" s="36">
        <f t="shared" si="30"/>
        <v>862430503</v>
      </c>
      <c r="K156" s="37">
        <f t="shared" si="30"/>
        <v>904694909</v>
      </c>
    </row>
    <row r="157" spans="1:11" ht="0.95" customHeight="1" x14ac:dyDescent="0.25">
      <c r="A157" s="47"/>
      <c r="B157" s="48" t="s">
        <v>20</v>
      </c>
      <c r="C157" s="36">
        <v>111951835</v>
      </c>
      <c r="D157" s="36">
        <v>111929274</v>
      </c>
      <c r="E157" s="37">
        <v>121324004</v>
      </c>
      <c r="F157" s="38">
        <v>169609829</v>
      </c>
      <c r="G157" s="36">
        <v>169609829</v>
      </c>
      <c r="H157" s="39">
        <v>169609829</v>
      </c>
      <c r="I157" s="40">
        <v>183814371</v>
      </c>
      <c r="J157" s="36">
        <v>192269833</v>
      </c>
      <c r="K157" s="37">
        <v>201114244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111951835</v>
      </c>
      <c r="D159" s="36">
        <v>111929274</v>
      </c>
      <c r="E159" s="37">
        <v>121324004</v>
      </c>
      <c r="F159" s="38">
        <v>169609829</v>
      </c>
      <c r="G159" s="36">
        <v>169609829</v>
      </c>
      <c r="H159" s="39">
        <v>169609829</v>
      </c>
      <c r="I159" s="40">
        <v>183814371</v>
      </c>
      <c r="J159" s="36">
        <v>192269833</v>
      </c>
      <c r="K159" s="37">
        <v>201114244</v>
      </c>
    </row>
    <row r="160" spans="1:11" ht="13.15" customHeight="1" x14ac:dyDescent="0.25">
      <c r="A160" s="46" t="s">
        <v>114</v>
      </c>
      <c r="B160" s="28" t="s">
        <v>20</v>
      </c>
      <c r="C160" s="36">
        <v>70000</v>
      </c>
      <c r="D160" s="36">
        <v>70000</v>
      </c>
      <c r="E160" s="37">
        <v>70000</v>
      </c>
      <c r="F160" s="38">
        <v>70000</v>
      </c>
      <c r="G160" s="36">
        <v>70000</v>
      </c>
      <c r="H160" s="39">
        <v>70000</v>
      </c>
      <c r="I160" s="40">
        <v>70000</v>
      </c>
      <c r="J160" s="36">
        <v>73220</v>
      </c>
      <c r="K160" s="37">
        <v>76588</v>
      </c>
    </row>
    <row r="161" spans="1:11" ht="0.95" customHeight="1" x14ac:dyDescent="0.25">
      <c r="A161" s="47"/>
      <c r="B161" s="28" t="s">
        <v>20</v>
      </c>
      <c r="C161" s="1">
        <v>73147474</v>
      </c>
      <c r="D161" s="1">
        <v>19720850</v>
      </c>
      <c r="E161" s="2">
        <v>16855802</v>
      </c>
      <c r="F161" s="3">
        <v>20670850</v>
      </c>
      <c r="G161" s="1">
        <v>20670850</v>
      </c>
      <c r="H161" s="4">
        <v>20670850</v>
      </c>
      <c r="I161" s="5">
        <v>23983537</v>
      </c>
      <c r="J161" s="1">
        <v>25086779</v>
      </c>
      <c r="K161" s="2">
        <v>26240772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73147474</v>
      </c>
      <c r="D163" s="36">
        <v>19720850</v>
      </c>
      <c r="E163" s="37">
        <v>16855802</v>
      </c>
      <c r="F163" s="38">
        <v>20670850</v>
      </c>
      <c r="G163" s="36">
        <v>20670850</v>
      </c>
      <c r="H163" s="39">
        <v>20670850</v>
      </c>
      <c r="I163" s="40">
        <v>23983537</v>
      </c>
      <c r="J163" s="36">
        <v>25086779</v>
      </c>
      <c r="K163" s="37">
        <v>26240772</v>
      </c>
    </row>
    <row r="164" spans="1:11" ht="0.95" customHeight="1" x14ac:dyDescent="0.25">
      <c r="A164" s="47"/>
      <c r="B164" s="48" t="s">
        <v>20</v>
      </c>
      <c r="C164" s="36">
        <v>52063249</v>
      </c>
      <c r="D164" s="36">
        <v>45719220</v>
      </c>
      <c r="E164" s="37">
        <v>44036362</v>
      </c>
      <c r="F164" s="38">
        <v>244275009</v>
      </c>
      <c r="G164" s="36">
        <v>244275009</v>
      </c>
      <c r="H164" s="39">
        <v>244275009</v>
      </c>
      <c r="I164" s="40">
        <v>74556426</v>
      </c>
      <c r="J164" s="36">
        <v>77986021</v>
      </c>
      <c r="K164" s="37">
        <v>81573379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52063249</v>
      </c>
      <c r="D166" s="36">
        <v>45719220</v>
      </c>
      <c r="E166" s="37">
        <v>44036362</v>
      </c>
      <c r="F166" s="38">
        <v>244275009</v>
      </c>
      <c r="G166" s="36">
        <v>244275009</v>
      </c>
      <c r="H166" s="39">
        <v>244275009</v>
      </c>
      <c r="I166" s="40">
        <v>74556426</v>
      </c>
      <c r="J166" s="36">
        <v>77986021</v>
      </c>
      <c r="K166" s="37">
        <v>81573379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1564030</v>
      </c>
      <c r="D168" s="1">
        <v>961846</v>
      </c>
      <c r="E168" s="2">
        <v>444300</v>
      </c>
      <c r="F168" s="3">
        <v>2411845</v>
      </c>
      <c r="G168" s="1">
        <v>2411845</v>
      </c>
      <c r="H168" s="4">
        <v>2411845</v>
      </c>
      <c r="I168" s="5">
        <v>2314674</v>
      </c>
      <c r="J168" s="1">
        <v>2421149</v>
      </c>
      <c r="K168" s="2">
        <v>2532522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1564030</v>
      </c>
      <c r="D170" s="36">
        <v>961846</v>
      </c>
      <c r="E170" s="37">
        <v>444300</v>
      </c>
      <c r="F170" s="38">
        <v>2411845</v>
      </c>
      <c r="G170" s="36">
        <v>2411845</v>
      </c>
      <c r="H170" s="39">
        <v>2411845</v>
      </c>
      <c r="I170" s="40">
        <v>2314674</v>
      </c>
      <c r="J170" s="36">
        <v>2421149</v>
      </c>
      <c r="K170" s="37">
        <v>2532522</v>
      </c>
    </row>
    <row r="171" spans="1:11" ht="13.15" customHeight="1" x14ac:dyDescent="0.25">
      <c r="A171" s="46" t="s">
        <v>43</v>
      </c>
      <c r="B171" s="28" t="s">
        <v>20</v>
      </c>
      <c r="C171" s="1">
        <v>1486261</v>
      </c>
      <c r="D171" s="1">
        <v>1042347</v>
      </c>
      <c r="E171" s="2">
        <v>1985602</v>
      </c>
      <c r="F171" s="3">
        <v>-1069430</v>
      </c>
      <c r="G171" s="1">
        <v>-1069430</v>
      </c>
      <c r="H171" s="4">
        <v>-1069430</v>
      </c>
      <c r="I171" s="5">
        <v>6730601</v>
      </c>
      <c r="J171" s="1">
        <v>7040208</v>
      </c>
      <c r="K171" s="2">
        <v>7364058</v>
      </c>
    </row>
    <row r="172" spans="1:11" ht="13.15" customHeight="1" x14ac:dyDescent="0.25">
      <c r="A172" s="46" t="s">
        <v>44</v>
      </c>
      <c r="B172" s="28" t="s">
        <v>20</v>
      </c>
      <c r="C172" s="36">
        <v>1128614</v>
      </c>
      <c r="D172" s="36">
        <v>857646</v>
      </c>
      <c r="E172" s="37">
        <v>4449052</v>
      </c>
      <c r="F172" s="38">
        <v>4150452</v>
      </c>
      <c r="G172" s="36">
        <v>4150452</v>
      </c>
      <c r="H172" s="39">
        <v>4150452</v>
      </c>
      <c r="I172" s="40">
        <v>4238309</v>
      </c>
      <c r="J172" s="36">
        <v>4433271</v>
      </c>
      <c r="K172" s="37">
        <v>4637201</v>
      </c>
    </row>
    <row r="173" spans="1:11" ht="13.15" customHeight="1" x14ac:dyDescent="0.25">
      <c r="A173" s="46" t="s">
        <v>45</v>
      </c>
      <c r="B173" s="28" t="s">
        <v>20</v>
      </c>
      <c r="C173" s="36">
        <v>16031220</v>
      </c>
      <c r="D173" s="36">
        <v>11963859</v>
      </c>
      <c r="E173" s="37">
        <v>13496816</v>
      </c>
      <c r="F173" s="38">
        <v>69870310</v>
      </c>
      <c r="G173" s="36">
        <v>69870310</v>
      </c>
      <c r="H173" s="39">
        <v>69870310</v>
      </c>
      <c r="I173" s="40">
        <v>73712752</v>
      </c>
      <c r="J173" s="36">
        <v>77103538</v>
      </c>
      <c r="K173" s="37">
        <v>80650302</v>
      </c>
    </row>
    <row r="174" spans="1:11" ht="13.15" customHeight="1" x14ac:dyDescent="0.25">
      <c r="A174" s="46" t="s">
        <v>46</v>
      </c>
      <c r="B174" s="48" t="s">
        <v>20</v>
      </c>
      <c r="C174" s="36">
        <v>7782684</v>
      </c>
      <c r="D174" s="36">
        <v>5657715</v>
      </c>
      <c r="E174" s="37">
        <v>7368383</v>
      </c>
      <c r="F174" s="38">
        <v>11932090</v>
      </c>
      <c r="G174" s="36">
        <v>11932090</v>
      </c>
      <c r="H174" s="39">
        <v>11932090</v>
      </c>
      <c r="I174" s="40">
        <v>14993340</v>
      </c>
      <c r="J174" s="36">
        <v>15683033</v>
      </c>
      <c r="K174" s="37">
        <v>16404453</v>
      </c>
    </row>
    <row r="175" spans="1:11" ht="13.15" customHeight="1" x14ac:dyDescent="0.25">
      <c r="A175" s="46" t="s">
        <v>47</v>
      </c>
      <c r="B175" s="28" t="s">
        <v>20</v>
      </c>
      <c r="C175" s="36">
        <v>49241810</v>
      </c>
      <c r="D175" s="36">
        <v>74862381</v>
      </c>
      <c r="E175" s="37">
        <v>74862381</v>
      </c>
      <c r="F175" s="38"/>
      <c r="G175" s="36"/>
      <c r="H175" s="39"/>
      <c r="I175" s="40">
        <v>74862381</v>
      </c>
      <c r="J175" s="36">
        <v>78306051</v>
      </c>
      <c r="K175" s="37">
        <v>81908129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683140393</v>
      </c>
      <c r="D180" s="62">
        <f t="shared" ref="D180:K180" si="31">D156+D159+D160+D163+D166+D167+SUM(D170:D176)+D179</f>
        <v>734193989</v>
      </c>
      <c r="E180" s="63">
        <f t="shared" si="31"/>
        <v>754336180</v>
      </c>
      <c r="F180" s="64">
        <f t="shared" si="31"/>
        <v>862417534</v>
      </c>
      <c r="G180" s="62">
        <f t="shared" si="31"/>
        <v>862417534</v>
      </c>
      <c r="H180" s="65">
        <f t="shared" si="31"/>
        <v>862417534</v>
      </c>
      <c r="I180" s="66">
        <f t="shared" si="31"/>
        <v>1284126031</v>
      </c>
      <c r="J180" s="62">
        <f t="shared" si="31"/>
        <v>1342833606</v>
      </c>
      <c r="K180" s="63">
        <f t="shared" si="31"/>
        <v>1407196557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29867677</v>
      </c>
      <c r="E183" s="37">
        <v>23356255</v>
      </c>
      <c r="F183" s="38">
        <v>30336711</v>
      </c>
      <c r="G183" s="36">
        <v>30336711</v>
      </c>
      <c r="H183" s="39">
        <v>30336711</v>
      </c>
      <c r="I183" s="40">
        <v>30336711</v>
      </c>
      <c r="J183" s="36">
        <v>31732200</v>
      </c>
      <c r="K183" s="37">
        <v>33191882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37743211</v>
      </c>
      <c r="E184" s="30">
        <f t="shared" si="32"/>
        <v>5289467</v>
      </c>
      <c r="F184" s="31">
        <f t="shared" si="32"/>
        <v>13700000</v>
      </c>
      <c r="G184" s="29">
        <f t="shared" si="32"/>
        <v>12744202</v>
      </c>
      <c r="H184" s="32">
        <f t="shared" si="32"/>
        <v>12744202</v>
      </c>
      <c r="I184" s="33">
        <f t="shared" si="32"/>
        <v>36813331</v>
      </c>
      <c r="J184" s="29">
        <f t="shared" si="32"/>
        <v>38506744</v>
      </c>
      <c r="K184" s="30">
        <f t="shared" si="32"/>
        <v>14195282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>
        <v>23839129</v>
      </c>
      <c r="J185" s="36">
        <v>24935729</v>
      </c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3608867</v>
      </c>
      <c r="E187" s="37">
        <v>1434035</v>
      </c>
      <c r="F187" s="38">
        <v>13000000</v>
      </c>
      <c r="G187" s="36">
        <v>9400000</v>
      </c>
      <c r="H187" s="39">
        <v>9400000</v>
      </c>
      <c r="I187" s="40">
        <v>9600000</v>
      </c>
      <c r="J187" s="36">
        <v>10041600</v>
      </c>
      <c r="K187" s="37">
        <v>10503514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3608867</v>
      </c>
      <c r="E194" s="30">
        <f t="shared" si="33"/>
        <v>1434035</v>
      </c>
      <c r="F194" s="31">
        <f t="shared" si="33"/>
        <v>13000000</v>
      </c>
      <c r="G194" s="29">
        <f t="shared" si="33"/>
        <v>9400000</v>
      </c>
      <c r="H194" s="32">
        <f t="shared" si="33"/>
        <v>9400000</v>
      </c>
      <c r="I194" s="33">
        <f t="shared" si="33"/>
        <v>33439129</v>
      </c>
      <c r="J194" s="29">
        <f t="shared" si="33"/>
        <v>34977329</v>
      </c>
      <c r="K194" s="30">
        <f t="shared" si="33"/>
        <v>10503514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1016349</v>
      </c>
      <c r="E195" s="37">
        <v>1617293</v>
      </c>
      <c r="F195" s="38">
        <v>300000</v>
      </c>
      <c r="G195" s="36">
        <v>160524</v>
      </c>
      <c r="H195" s="39">
        <v>160524</v>
      </c>
      <c r="I195" s="40">
        <v>160524</v>
      </c>
      <c r="J195" s="36">
        <v>167908</v>
      </c>
      <c r="K195" s="37">
        <v>175632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1016349</v>
      </c>
      <c r="E197" s="50">
        <f t="shared" si="34"/>
        <v>1617293</v>
      </c>
      <c r="F197" s="51">
        <f t="shared" si="34"/>
        <v>300000</v>
      </c>
      <c r="G197" s="49">
        <f t="shared" si="34"/>
        <v>160524</v>
      </c>
      <c r="H197" s="52">
        <f t="shared" si="34"/>
        <v>160524</v>
      </c>
      <c r="I197" s="53">
        <f t="shared" si="34"/>
        <v>160524</v>
      </c>
      <c r="J197" s="49">
        <f t="shared" si="34"/>
        <v>167908</v>
      </c>
      <c r="K197" s="50">
        <f t="shared" si="34"/>
        <v>175632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31280874</v>
      </c>
      <c r="E202" s="37">
        <v>2220167</v>
      </c>
      <c r="F202" s="38"/>
      <c r="G202" s="36"/>
      <c r="H202" s="39"/>
      <c r="I202" s="40">
        <v>30000</v>
      </c>
      <c r="J202" s="36">
        <v>31380</v>
      </c>
      <c r="K202" s="37">
        <v>32823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0</v>
      </c>
      <c r="D204" s="49">
        <f t="shared" si="36"/>
        <v>31280874</v>
      </c>
      <c r="E204" s="50">
        <f t="shared" si="36"/>
        <v>2220167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30000</v>
      </c>
      <c r="J204" s="49">
        <f t="shared" si="36"/>
        <v>31380</v>
      </c>
      <c r="K204" s="50">
        <f t="shared" si="36"/>
        <v>32823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254132</v>
      </c>
      <c r="E209" s="2">
        <v>-117950</v>
      </c>
      <c r="F209" s="3">
        <v>250000</v>
      </c>
      <c r="G209" s="1">
        <v>1000000</v>
      </c>
      <c r="H209" s="4">
        <v>1000000</v>
      </c>
      <c r="I209" s="5">
        <v>1000000</v>
      </c>
      <c r="J209" s="1">
        <v>1046000</v>
      </c>
      <c r="K209" s="2">
        <v>1094116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1155258</v>
      </c>
      <c r="E211" s="37">
        <v>123165</v>
      </c>
      <c r="F211" s="38">
        <v>150000</v>
      </c>
      <c r="G211" s="36">
        <v>2183678</v>
      </c>
      <c r="H211" s="39">
        <v>2183678</v>
      </c>
      <c r="I211" s="40">
        <v>2183678</v>
      </c>
      <c r="J211" s="36">
        <v>2284127</v>
      </c>
      <c r="K211" s="37">
        <v>2389197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427731</v>
      </c>
      <c r="E212" s="37">
        <v>12757</v>
      </c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0</v>
      </c>
      <c r="D219" s="62">
        <f t="shared" si="39"/>
        <v>67610888</v>
      </c>
      <c r="E219" s="63">
        <f t="shared" si="39"/>
        <v>28645722</v>
      </c>
      <c r="F219" s="64">
        <f t="shared" si="39"/>
        <v>44036711</v>
      </c>
      <c r="G219" s="62">
        <f t="shared" si="39"/>
        <v>43080913</v>
      </c>
      <c r="H219" s="65">
        <f t="shared" si="39"/>
        <v>43080913</v>
      </c>
      <c r="I219" s="66">
        <f t="shared" si="39"/>
        <v>67150042</v>
      </c>
      <c r="J219" s="62">
        <f t="shared" si="39"/>
        <v>70238944</v>
      </c>
      <c r="K219" s="63">
        <f t="shared" si="39"/>
        <v>47387164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0.42455825692658139</v>
      </c>
      <c r="H221" s="9">
        <f t="shared" si="40"/>
        <v>0.42455825692658139</v>
      </c>
      <c r="I221" s="10">
        <f t="shared" si="40"/>
        <v>5.4889485058957001E-2</v>
      </c>
      <c r="J221" s="6">
        <f t="shared" si="40"/>
        <v>6.017294515276634E-2</v>
      </c>
      <c r="K221" s="7">
        <f t="shared" si="40"/>
        <v>5.838326712461403E-2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1.0531077347178472</v>
      </c>
      <c r="H222" s="9">
        <f t="shared" si="41"/>
        <v>1.0531077347178472</v>
      </c>
      <c r="I222" s="10">
        <f t="shared" si="41"/>
        <v>8.599139174975165E-2</v>
      </c>
      <c r="J222" s="6">
        <f t="shared" si="41"/>
        <v>8.5991390448818553E-2</v>
      </c>
      <c r="K222" s="7">
        <f t="shared" si="41"/>
        <v>8.5991387894184493E-2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5.1480032569002951E-2</v>
      </c>
      <c r="E223" s="7">
        <f t="shared" si="42"/>
        <v>7.0168658410392649E-3</v>
      </c>
      <c r="F223" s="8">
        <f t="shared" si="42"/>
        <v>1.5931423913724787E-2</v>
      </c>
      <c r="G223" s="6">
        <f t="shared" si="42"/>
        <v>1.4819947774024763E-2</v>
      </c>
      <c r="H223" s="9">
        <f t="shared" si="42"/>
        <v>1.4819947774024763E-2</v>
      </c>
      <c r="I223" s="10">
        <f t="shared" si="42"/>
        <v>2.8721341321281874E-2</v>
      </c>
      <c r="J223" s="6">
        <f t="shared" si="42"/>
        <v>2.8729103003943469E-2</v>
      </c>
      <c r="K223" s="7">
        <f t="shared" si="42"/>
        <v>1.0106371112969231E-2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5.1480032569002951E-2</v>
      </c>
      <c r="E224" s="7">
        <f t="shared" si="43"/>
        <v>7.0168658410392649E-3</v>
      </c>
      <c r="F224" s="8">
        <f t="shared" si="43"/>
        <v>1.5931423913724787E-2</v>
      </c>
      <c r="G224" s="6">
        <f t="shared" si="43"/>
        <v>5.1971359686177651E-2</v>
      </c>
      <c r="H224" s="9">
        <f t="shared" si="43"/>
        <v>5.1971359686177651E-2</v>
      </c>
      <c r="I224" s="10">
        <f t="shared" si="43"/>
        <v>3.0756616211768222E-2</v>
      </c>
      <c r="J224" s="6">
        <f t="shared" si="43"/>
        <v>3.0764927909067843E-2</v>
      </c>
      <c r="K224" s="7">
        <f t="shared" si="43"/>
        <v>1.213843825559976E-2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158980972</v>
      </c>
      <c r="D5" s="29">
        <f t="shared" ref="D5:K5" si="0">D15+D18+D19+D22+D25+D26+SUM(D29:D35)+D38</f>
        <v>161402296</v>
      </c>
      <c r="E5" s="30">
        <f t="shared" si="0"/>
        <v>115778819</v>
      </c>
      <c r="F5" s="31">
        <f t="shared" si="0"/>
        <v>489016259</v>
      </c>
      <c r="G5" s="29">
        <f t="shared" si="0"/>
        <v>338256696</v>
      </c>
      <c r="H5" s="32">
        <f t="shared" si="0"/>
        <v>338256696</v>
      </c>
      <c r="I5" s="33">
        <f t="shared" si="0"/>
        <v>335961468</v>
      </c>
      <c r="J5" s="29">
        <f t="shared" si="0"/>
        <v>435558342</v>
      </c>
      <c r="K5" s="30">
        <f t="shared" si="0"/>
        <v>372493372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162617684</v>
      </c>
      <c r="D9" s="36">
        <v>157044603</v>
      </c>
      <c r="E9" s="37">
        <v>76482412</v>
      </c>
      <c r="F9" s="38">
        <v>419057160</v>
      </c>
      <c r="G9" s="36">
        <v>295863420</v>
      </c>
      <c r="H9" s="39">
        <v>295863420</v>
      </c>
      <c r="I9" s="40">
        <v>258033300</v>
      </c>
      <c r="J9" s="36">
        <v>345168843</v>
      </c>
      <c r="K9" s="37">
        <v>314790944</v>
      </c>
    </row>
    <row r="10" spans="1:11" ht="13.15" customHeight="1" x14ac:dyDescent="0.25">
      <c r="A10" s="35" t="s">
        <v>24</v>
      </c>
      <c r="B10" s="28" t="s">
        <v>20</v>
      </c>
      <c r="C10" s="36">
        <v>2645164</v>
      </c>
      <c r="D10" s="36">
        <v>6179361</v>
      </c>
      <c r="E10" s="37">
        <v>21972143</v>
      </c>
      <c r="F10" s="38">
        <v>47159099</v>
      </c>
      <c r="G10" s="36">
        <v>19972764</v>
      </c>
      <c r="H10" s="39">
        <v>19972764</v>
      </c>
      <c r="I10" s="40">
        <v>31405152</v>
      </c>
      <c r="J10" s="36">
        <v>41596541</v>
      </c>
      <c r="K10" s="37">
        <v>38492196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165262848</v>
      </c>
      <c r="D15" s="29">
        <f t="shared" ref="D15:K15" si="1">SUM(D6:D14)</f>
        <v>163223964</v>
      </c>
      <c r="E15" s="30">
        <f t="shared" si="1"/>
        <v>98454555</v>
      </c>
      <c r="F15" s="31">
        <f t="shared" si="1"/>
        <v>466216259</v>
      </c>
      <c r="G15" s="29">
        <f t="shared" si="1"/>
        <v>315836184</v>
      </c>
      <c r="H15" s="32">
        <f t="shared" si="1"/>
        <v>315836184</v>
      </c>
      <c r="I15" s="33">
        <f t="shared" si="1"/>
        <v>289438452</v>
      </c>
      <c r="J15" s="29">
        <f t="shared" si="1"/>
        <v>386765384</v>
      </c>
      <c r="K15" s="30">
        <f t="shared" si="1"/>
        <v>353283140</v>
      </c>
    </row>
    <row r="16" spans="1:11" ht="13.15" customHeight="1" x14ac:dyDescent="0.25">
      <c r="A16" s="47" t="s">
        <v>31</v>
      </c>
      <c r="B16" s="48" t="s">
        <v>20</v>
      </c>
      <c r="C16" s="36">
        <v>975000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975000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6560000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6560000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-1</v>
      </c>
      <c r="D28" s="41"/>
      <c r="E28" s="42">
        <v>22</v>
      </c>
      <c r="F28" s="43">
        <v>13000000</v>
      </c>
      <c r="G28" s="41">
        <v>12999996</v>
      </c>
      <c r="H28" s="44">
        <v>12999996</v>
      </c>
      <c r="I28" s="45">
        <v>28800000</v>
      </c>
      <c r="J28" s="41">
        <v>30124800</v>
      </c>
      <c r="K28" s="42">
        <v>10875293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-1</v>
      </c>
      <c r="D29" s="29">
        <f t="shared" si="5"/>
        <v>0</v>
      </c>
      <c r="E29" s="30">
        <f t="shared" si="5"/>
        <v>22</v>
      </c>
      <c r="F29" s="31">
        <f t="shared" si="5"/>
        <v>13000000</v>
      </c>
      <c r="G29" s="29">
        <f t="shared" si="5"/>
        <v>12999996</v>
      </c>
      <c r="H29" s="32">
        <f t="shared" si="5"/>
        <v>12999996</v>
      </c>
      <c r="I29" s="33">
        <f t="shared" si="5"/>
        <v>28800000</v>
      </c>
      <c r="J29" s="29">
        <f t="shared" si="5"/>
        <v>30124800</v>
      </c>
      <c r="K29" s="30">
        <f t="shared" si="5"/>
        <v>10875293</v>
      </c>
    </row>
    <row r="30" spans="1:11" ht="13.15" customHeight="1" x14ac:dyDescent="0.25">
      <c r="A30" s="46" t="s">
        <v>43</v>
      </c>
      <c r="B30" s="28" t="s">
        <v>20</v>
      </c>
      <c r="C30" s="1">
        <v>-4230511</v>
      </c>
      <c r="D30" s="1">
        <v>734190</v>
      </c>
      <c r="E30" s="2">
        <v>-796743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-1173449</v>
      </c>
      <c r="D31" s="36">
        <v>1214</v>
      </c>
      <c r="E31" s="37">
        <v>-207739</v>
      </c>
      <c r="F31" s="38"/>
      <c r="G31" s="36">
        <v>9996</v>
      </c>
      <c r="H31" s="39">
        <v>9996</v>
      </c>
      <c r="I31" s="40">
        <v>1673004</v>
      </c>
      <c r="J31" s="36">
        <v>1829858</v>
      </c>
      <c r="K31" s="37">
        <v>1914031</v>
      </c>
    </row>
    <row r="32" spans="1:11" ht="13.15" customHeight="1" x14ac:dyDescent="0.25">
      <c r="A32" s="46" t="s">
        <v>45</v>
      </c>
      <c r="B32" s="28" t="s">
        <v>20</v>
      </c>
      <c r="C32" s="36">
        <v>-2472741</v>
      </c>
      <c r="D32" s="36">
        <v>-140872</v>
      </c>
      <c r="E32" s="37">
        <v>-61035</v>
      </c>
      <c r="F32" s="38">
        <v>3300000</v>
      </c>
      <c r="G32" s="36">
        <v>3050184</v>
      </c>
      <c r="H32" s="39">
        <v>3050184</v>
      </c>
      <c r="I32" s="40">
        <v>10050012</v>
      </c>
      <c r="J32" s="36">
        <v>10562300</v>
      </c>
      <c r="K32" s="37">
        <v>6420908</v>
      </c>
    </row>
    <row r="33" spans="1:11" ht="13.15" customHeight="1" x14ac:dyDescent="0.25">
      <c r="A33" s="46" t="s">
        <v>46</v>
      </c>
      <c r="B33" s="48" t="s">
        <v>20</v>
      </c>
      <c r="C33" s="36">
        <v>619826</v>
      </c>
      <c r="D33" s="36">
        <v>-2416200</v>
      </c>
      <c r="E33" s="37">
        <v>10189759</v>
      </c>
      <c r="F33" s="38">
        <v>6500000</v>
      </c>
      <c r="G33" s="36">
        <v>6360336</v>
      </c>
      <c r="H33" s="39">
        <v>6360336</v>
      </c>
      <c r="I33" s="40">
        <v>6000000</v>
      </c>
      <c r="J33" s="36">
        <v>6276000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>
        <v>1640000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3315928</v>
      </c>
      <c r="D40" s="29">
        <f t="shared" ref="D40:K40" si="7">D50+D53+D54+D57+D60+D61+SUM(D64:D70)+D73</f>
        <v>26419234</v>
      </c>
      <c r="E40" s="30">
        <f t="shared" si="7"/>
        <v>12281839</v>
      </c>
      <c r="F40" s="31">
        <f t="shared" si="7"/>
        <v>29397513</v>
      </c>
      <c r="G40" s="29">
        <f t="shared" si="7"/>
        <v>30530076</v>
      </c>
      <c r="H40" s="32">
        <f t="shared" si="7"/>
        <v>30530076</v>
      </c>
      <c r="I40" s="33">
        <f t="shared" si="7"/>
        <v>37042392</v>
      </c>
      <c r="J40" s="29">
        <f t="shared" si="7"/>
        <v>33156651</v>
      </c>
      <c r="K40" s="30">
        <f t="shared" si="7"/>
        <v>33677325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392749</v>
      </c>
      <c r="E44" s="37">
        <v>555464</v>
      </c>
      <c r="F44" s="38">
        <v>7335328</v>
      </c>
      <c r="G44" s="36">
        <v>7184412</v>
      </c>
      <c r="H44" s="39">
        <v>7184412</v>
      </c>
      <c r="I44" s="40">
        <v>13666320</v>
      </c>
      <c r="J44" s="36">
        <v>9708694</v>
      </c>
      <c r="K44" s="37">
        <v>13239130</v>
      </c>
    </row>
    <row r="45" spans="1:11" ht="13.15" customHeight="1" x14ac:dyDescent="0.25">
      <c r="A45" s="35" t="s">
        <v>24</v>
      </c>
      <c r="B45" s="28" t="s">
        <v>20</v>
      </c>
      <c r="C45" s="36">
        <v>3263752</v>
      </c>
      <c r="D45" s="36">
        <v>26019739</v>
      </c>
      <c r="E45" s="37">
        <v>8993082</v>
      </c>
      <c r="F45" s="38">
        <v>3530435</v>
      </c>
      <c r="G45" s="36">
        <v>10804452</v>
      </c>
      <c r="H45" s="39">
        <v>10804452</v>
      </c>
      <c r="I45" s="40">
        <v>12026100</v>
      </c>
      <c r="J45" s="36">
        <v>11705757</v>
      </c>
      <c r="K45" s="37">
        <v>8181153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3263752</v>
      </c>
      <c r="D50" s="29">
        <f t="shared" ref="D50:K50" si="8">SUM(D41:D49)</f>
        <v>26412488</v>
      </c>
      <c r="E50" s="30">
        <f t="shared" si="8"/>
        <v>9548546</v>
      </c>
      <c r="F50" s="31">
        <f t="shared" si="8"/>
        <v>10865763</v>
      </c>
      <c r="G50" s="29">
        <f t="shared" si="8"/>
        <v>17988864</v>
      </c>
      <c r="H50" s="32">
        <f t="shared" si="8"/>
        <v>17988864</v>
      </c>
      <c r="I50" s="33">
        <f t="shared" si="8"/>
        <v>25692420</v>
      </c>
      <c r="J50" s="29">
        <f t="shared" si="8"/>
        <v>21414451</v>
      </c>
      <c r="K50" s="30">
        <f t="shared" si="8"/>
        <v>21420283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7581750</v>
      </c>
      <c r="G58" s="36"/>
      <c r="H58" s="39"/>
      <c r="I58" s="40">
        <v>170004</v>
      </c>
      <c r="J58" s="36">
        <v>177820</v>
      </c>
      <c r="K58" s="37">
        <v>186000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7581750</v>
      </c>
      <c r="G60" s="49">
        <f t="shared" si="11"/>
        <v>0</v>
      </c>
      <c r="H60" s="52">
        <f t="shared" si="11"/>
        <v>0</v>
      </c>
      <c r="I60" s="53">
        <f t="shared" si="11"/>
        <v>170004</v>
      </c>
      <c r="J60" s="49">
        <f t="shared" si="11"/>
        <v>177820</v>
      </c>
      <c r="K60" s="50">
        <f t="shared" si="11"/>
        <v>186000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52176</v>
      </c>
      <c r="D65" s="1">
        <v>6746</v>
      </c>
      <c r="E65" s="2">
        <v>2039992</v>
      </c>
      <c r="F65" s="3">
        <v>2980000</v>
      </c>
      <c r="G65" s="1">
        <v>5074992</v>
      </c>
      <c r="H65" s="4">
        <v>5074992</v>
      </c>
      <c r="I65" s="5">
        <v>11179968</v>
      </c>
      <c r="J65" s="1">
        <v>11564380</v>
      </c>
      <c r="K65" s="2">
        <v>12071042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>
        <v>270000</v>
      </c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693301</v>
      </c>
      <c r="F68" s="38">
        <v>7700000</v>
      </c>
      <c r="G68" s="36">
        <v>7466220</v>
      </c>
      <c r="H68" s="39">
        <v>7466220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62178728</v>
      </c>
      <c r="D75" s="29">
        <f t="shared" ref="D75:K75" si="14">D85+D88+D89+D92+D95+D96+SUM(D99:D105)+D108</f>
        <v>57319795</v>
      </c>
      <c r="E75" s="30">
        <f t="shared" si="14"/>
        <v>59260356</v>
      </c>
      <c r="F75" s="31">
        <f t="shared" si="14"/>
        <v>94106492</v>
      </c>
      <c r="G75" s="29">
        <f t="shared" si="14"/>
        <v>81765396</v>
      </c>
      <c r="H75" s="32">
        <f t="shared" si="14"/>
        <v>81765396</v>
      </c>
      <c r="I75" s="33">
        <f t="shared" si="14"/>
        <v>120743964</v>
      </c>
      <c r="J75" s="29">
        <f t="shared" si="14"/>
        <v>143908267</v>
      </c>
      <c r="K75" s="30">
        <f t="shared" si="14"/>
        <v>156079651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>
        <v>7060872</v>
      </c>
      <c r="J77" s="36">
        <v>10591304</v>
      </c>
      <c r="K77" s="37">
        <v>13239130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42969102</v>
      </c>
      <c r="D79" s="36">
        <v>52715270</v>
      </c>
      <c r="E79" s="37">
        <v>54822979</v>
      </c>
      <c r="F79" s="38">
        <v>60357318</v>
      </c>
      <c r="G79" s="36">
        <v>71703432</v>
      </c>
      <c r="H79" s="39">
        <v>71703432</v>
      </c>
      <c r="I79" s="40">
        <v>91650048</v>
      </c>
      <c r="J79" s="36">
        <v>102383530</v>
      </c>
      <c r="K79" s="37">
        <v>107455158</v>
      </c>
    </row>
    <row r="80" spans="1:11" ht="13.15" customHeight="1" x14ac:dyDescent="0.25">
      <c r="A80" s="35" t="s">
        <v>24</v>
      </c>
      <c r="B80" s="28" t="s">
        <v>20</v>
      </c>
      <c r="C80" s="36">
        <v>19209626</v>
      </c>
      <c r="D80" s="36">
        <v>4604525</v>
      </c>
      <c r="E80" s="37">
        <v>4437377</v>
      </c>
      <c r="F80" s="38">
        <v>33749174</v>
      </c>
      <c r="G80" s="36">
        <v>10061964</v>
      </c>
      <c r="H80" s="39">
        <v>10061964</v>
      </c>
      <c r="I80" s="40">
        <v>22033044</v>
      </c>
      <c r="J80" s="36">
        <v>25703433</v>
      </c>
      <c r="K80" s="37">
        <v>29914783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62178728</v>
      </c>
      <c r="D85" s="29">
        <f t="shared" ref="D85:K85" si="15">SUM(D76:D84)</f>
        <v>57319795</v>
      </c>
      <c r="E85" s="30">
        <f t="shared" si="15"/>
        <v>59260356</v>
      </c>
      <c r="F85" s="31">
        <f t="shared" si="15"/>
        <v>94106492</v>
      </c>
      <c r="G85" s="29">
        <f t="shared" si="15"/>
        <v>81765396</v>
      </c>
      <c r="H85" s="32">
        <f t="shared" si="15"/>
        <v>81765396</v>
      </c>
      <c r="I85" s="33">
        <f t="shared" si="15"/>
        <v>120743964</v>
      </c>
      <c r="J85" s="29">
        <f t="shared" si="15"/>
        <v>138678267</v>
      </c>
      <c r="K85" s="30">
        <f t="shared" si="15"/>
        <v>150609071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>
        <v>5230000</v>
      </c>
      <c r="K93" s="37">
        <v>5470580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5230000</v>
      </c>
      <c r="K95" s="50">
        <f t="shared" si="18"/>
        <v>5470580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224475628</v>
      </c>
      <c r="D110" s="29">
        <f t="shared" ref="D110:K110" si="21">D120+D123+D124+D127+D130+D131+SUM(D134:D140)+D143</f>
        <v>245141325</v>
      </c>
      <c r="E110" s="30">
        <f t="shared" si="21"/>
        <v>187321014</v>
      </c>
      <c r="F110" s="31">
        <f t="shared" si="21"/>
        <v>612520264</v>
      </c>
      <c r="G110" s="29">
        <f t="shared" si="21"/>
        <v>450552168</v>
      </c>
      <c r="H110" s="32">
        <f t="shared" si="21"/>
        <v>450552168</v>
      </c>
      <c r="I110" s="33">
        <f t="shared" si="21"/>
        <v>493747824</v>
      </c>
      <c r="J110" s="29">
        <f t="shared" si="21"/>
        <v>612623260</v>
      </c>
      <c r="K110" s="30">
        <f t="shared" si="21"/>
        <v>562250348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7060872</v>
      </c>
      <c r="J112" s="36">
        <v>10591304</v>
      </c>
      <c r="K112" s="37">
        <v>13239130</v>
      </c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205586786</v>
      </c>
      <c r="D114" s="36">
        <v>210152622</v>
      </c>
      <c r="E114" s="37">
        <v>131860855</v>
      </c>
      <c r="F114" s="38">
        <v>486749806</v>
      </c>
      <c r="G114" s="36">
        <v>374751264</v>
      </c>
      <c r="H114" s="39">
        <v>374751264</v>
      </c>
      <c r="I114" s="40">
        <v>363349668</v>
      </c>
      <c r="J114" s="36">
        <v>457261067</v>
      </c>
      <c r="K114" s="37">
        <v>435485232</v>
      </c>
    </row>
    <row r="115" spans="1:11" ht="13.15" customHeight="1" x14ac:dyDescent="0.25">
      <c r="A115" s="35" t="s">
        <v>24</v>
      </c>
      <c r="B115" s="28" t="s">
        <v>20</v>
      </c>
      <c r="C115" s="36">
        <v>25118542</v>
      </c>
      <c r="D115" s="36">
        <v>36803625</v>
      </c>
      <c r="E115" s="37">
        <v>35402602</v>
      </c>
      <c r="F115" s="38">
        <v>84438708</v>
      </c>
      <c r="G115" s="36">
        <v>40839180</v>
      </c>
      <c r="H115" s="39">
        <v>40839180</v>
      </c>
      <c r="I115" s="40">
        <v>65464296</v>
      </c>
      <c r="J115" s="36">
        <v>79005731</v>
      </c>
      <c r="K115" s="37">
        <v>76588132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230705328</v>
      </c>
      <c r="D120" s="29">
        <f t="shared" ref="D120:K120" si="22">SUM(D111:D119)</f>
        <v>246956247</v>
      </c>
      <c r="E120" s="30">
        <f t="shared" si="22"/>
        <v>167263457</v>
      </c>
      <c r="F120" s="31">
        <f t="shared" si="22"/>
        <v>571188514</v>
      </c>
      <c r="G120" s="29">
        <f t="shared" si="22"/>
        <v>415590444</v>
      </c>
      <c r="H120" s="32">
        <f t="shared" si="22"/>
        <v>415590444</v>
      </c>
      <c r="I120" s="33">
        <f t="shared" si="22"/>
        <v>435874836</v>
      </c>
      <c r="J120" s="29">
        <f t="shared" si="22"/>
        <v>546858102</v>
      </c>
      <c r="K120" s="30">
        <f t="shared" si="22"/>
        <v>525312494</v>
      </c>
    </row>
    <row r="121" spans="1:11" ht="13.15" customHeight="1" x14ac:dyDescent="0.25">
      <c r="A121" s="47" t="s">
        <v>31</v>
      </c>
      <c r="B121" s="48" t="s">
        <v>20</v>
      </c>
      <c r="C121" s="36">
        <v>975000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975000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6560000</v>
      </c>
      <c r="F128" s="38">
        <v>7581750</v>
      </c>
      <c r="G128" s="36"/>
      <c r="H128" s="39"/>
      <c r="I128" s="40">
        <v>170004</v>
      </c>
      <c r="J128" s="36">
        <v>5407820</v>
      </c>
      <c r="K128" s="37">
        <v>5656580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6560000</v>
      </c>
      <c r="F130" s="51">
        <f t="shared" si="25"/>
        <v>7581750</v>
      </c>
      <c r="G130" s="49">
        <f t="shared" si="25"/>
        <v>0</v>
      </c>
      <c r="H130" s="52">
        <f t="shared" si="25"/>
        <v>0</v>
      </c>
      <c r="I130" s="53">
        <f t="shared" si="25"/>
        <v>170004</v>
      </c>
      <c r="J130" s="49">
        <f t="shared" si="25"/>
        <v>5407820</v>
      </c>
      <c r="K130" s="50">
        <f t="shared" si="25"/>
        <v>5656580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-1</v>
      </c>
      <c r="D133" s="41"/>
      <c r="E133" s="42">
        <v>22</v>
      </c>
      <c r="F133" s="43">
        <v>13000000</v>
      </c>
      <c r="G133" s="41">
        <v>12999996</v>
      </c>
      <c r="H133" s="44">
        <v>12999996</v>
      </c>
      <c r="I133" s="45">
        <v>28800000</v>
      </c>
      <c r="J133" s="41">
        <v>30124800</v>
      </c>
      <c r="K133" s="42">
        <v>10875293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-1</v>
      </c>
      <c r="D134" s="29">
        <f t="shared" si="26"/>
        <v>0</v>
      </c>
      <c r="E134" s="30">
        <f t="shared" si="26"/>
        <v>22</v>
      </c>
      <c r="F134" s="31">
        <f t="shared" si="26"/>
        <v>13000000</v>
      </c>
      <c r="G134" s="29">
        <f t="shared" si="26"/>
        <v>12999996</v>
      </c>
      <c r="H134" s="32">
        <f t="shared" si="26"/>
        <v>12999996</v>
      </c>
      <c r="I134" s="33">
        <f t="shared" si="26"/>
        <v>28800000</v>
      </c>
      <c r="J134" s="29">
        <f t="shared" si="26"/>
        <v>30124800</v>
      </c>
      <c r="K134" s="30">
        <f t="shared" si="26"/>
        <v>10875293</v>
      </c>
    </row>
    <row r="135" spans="1:11" ht="13.15" customHeight="1" x14ac:dyDescent="0.25">
      <c r="A135" s="46" t="s">
        <v>43</v>
      </c>
      <c r="B135" s="28" t="s">
        <v>20</v>
      </c>
      <c r="C135" s="1">
        <v>-4178335</v>
      </c>
      <c r="D135" s="1">
        <v>740936</v>
      </c>
      <c r="E135" s="2">
        <v>1243249</v>
      </c>
      <c r="F135" s="3">
        <v>2980000</v>
      </c>
      <c r="G135" s="1">
        <v>5074992</v>
      </c>
      <c r="H135" s="4">
        <v>5074992</v>
      </c>
      <c r="I135" s="5">
        <v>11179968</v>
      </c>
      <c r="J135" s="1">
        <v>11564380</v>
      </c>
      <c r="K135" s="2">
        <v>12071042</v>
      </c>
    </row>
    <row r="136" spans="1:11" ht="13.15" customHeight="1" x14ac:dyDescent="0.25">
      <c r="A136" s="46" t="s">
        <v>44</v>
      </c>
      <c r="B136" s="28" t="s">
        <v>20</v>
      </c>
      <c r="C136" s="36">
        <v>-1173449</v>
      </c>
      <c r="D136" s="36">
        <v>1214</v>
      </c>
      <c r="E136" s="37">
        <v>-207739</v>
      </c>
      <c r="F136" s="38"/>
      <c r="G136" s="36">
        <v>9996</v>
      </c>
      <c r="H136" s="39">
        <v>9996</v>
      </c>
      <c r="I136" s="40">
        <v>1673004</v>
      </c>
      <c r="J136" s="36">
        <v>1829858</v>
      </c>
      <c r="K136" s="37">
        <v>1914031</v>
      </c>
    </row>
    <row r="137" spans="1:11" ht="13.15" customHeight="1" x14ac:dyDescent="0.25">
      <c r="A137" s="46" t="s">
        <v>45</v>
      </c>
      <c r="B137" s="28" t="s">
        <v>20</v>
      </c>
      <c r="C137" s="36">
        <v>-2472741</v>
      </c>
      <c r="D137" s="36">
        <v>-140872</v>
      </c>
      <c r="E137" s="37">
        <v>-61035</v>
      </c>
      <c r="F137" s="38">
        <v>3570000</v>
      </c>
      <c r="G137" s="36">
        <v>3050184</v>
      </c>
      <c r="H137" s="39">
        <v>3050184</v>
      </c>
      <c r="I137" s="40">
        <v>10050012</v>
      </c>
      <c r="J137" s="36">
        <v>10562300</v>
      </c>
      <c r="K137" s="37">
        <v>6420908</v>
      </c>
    </row>
    <row r="138" spans="1:11" ht="13.15" customHeight="1" x14ac:dyDescent="0.25">
      <c r="A138" s="46" t="s">
        <v>46</v>
      </c>
      <c r="B138" s="48" t="s">
        <v>20</v>
      </c>
      <c r="C138" s="36">
        <v>619826</v>
      </c>
      <c r="D138" s="36">
        <v>-2416200</v>
      </c>
      <c r="E138" s="37">
        <v>10883060</v>
      </c>
      <c r="F138" s="38">
        <v>14200000</v>
      </c>
      <c r="G138" s="36">
        <v>13826556</v>
      </c>
      <c r="H138" s="39">
        <v>13826556</v>
      </c>
      <c r="I138" s="40">
        <v>6000000</v>
      </c>
      <c r="J138" s="36">
        <v>6276000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>
        <v>1640000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224475628</v>
      </c>
      <c r="D144" s="62">
        <f t="shared" si="28"/>
        <v>245141325</v>
      </c>
      <c r="E144" s="63">
        <f t="shared" si="28"/>
        <v>187321014</v>
      </c>
      <c r="F144" s="64">
        <f t="shared" si="28"/>
        <v>612520264</v>
      </c>
      <c r="G144" s="62">
        <f t="shared" si="28"/>
        <v>450552168</v>
      </c>
      <c r="H144" s="65">
        <f t="shared" si="28"/>
        <v>450552168</v>
      </c>
      <c r="I144" s="66">
        <f t="shared" si="28"/>
        <v>493747824</v>
      </c>
      <c r="J144" s="62">
        <f t="shared" si="28"/>
        <v>612623260</v>
      </c>
      <c r="K144" s="63">
        <f t="shared" si="28"/>
        <v>562250348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3377359282</v>
      </c>
      <c r="D146" s="29">
        <f t="shared" ref="D146:K146" si="29">D156+D159+D160+D163+D166+D167+SUM(D170:D176)+D179</f>
        <v>3168669947</v>
      </c>
      <c r="E146" s="30">
        <f t="shared" si="29"/>
        <v>3552712486</v>
      </c>
      <c r="F146" s="31">
        <f t="shared" si="29"/>
        <v>4102485768</v>
      </c>
      <c r="G146" s="29">
        <f t="shared" si="29"/>
        <v>3577381109</v>
      </c>
      <c r="H146" s="32">
        <f t="shared" si="29"/>
        <v>3577381109</v>
      </c>
      <c r="I146" s="33">
        <f t="shared" si="29"/>
        <v>3599780748</v>
      </c>
      <c r="J146" s="29">
        <f t="shared" si="29"/>
        <v>480578621</v>
      </c>
      <c r="K146" s="30">
        <f t="shared" si="29"/>
        <v>394473545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2959117916</v>
      </c>
      <c r="D150" s="36">
        <v>2769291714</v>
      </c>
      <c r="E150" s="37">
        <v>3099201595</v>
      </c>
      <c r="F150" s="38">
        <v>3569851140</v>
      </c>
      <c r="G150" s="36">
        <v>3106412285</v>
      </c>
      <c r="H150" s="39">
        <v>3106412285</v>
      </c>
      <c r="I150" s="40">
        <v>3065203938</v>
      </c>
      <c r="J150" s="36">
        <v>358641034</v>
      </c>
      <c r="K150" s="37">
        <v>306064358</v>
      </c>
    </row>
    <row r="151" spans="1:11" ht="13.15" customHeight="1" x14ac:dyDescent="0.25">
      <c r="A151" s="35" t="s">
        <v>24</v>
      </c>
      <c r="B151" s="28" t="s">
        <v>20</v>
      </c>
      <c r="C151" s="36">
        <v>167355244</v>
      </c>
      <c r="D151" s="36">
        <v>159241774</v>
      </c>
      <c r="E151" s="37">
        <v>175842572</v>
      </c>
      <c r="F151" s="38">
        <v>237146220</v>
      </c>
      <c r="G151" s="36">
        <v>205500973</v>
      </c>
      <c r="H151" s="39">
        <v>205500973</v>
      </c>
      <c r="I151" s="40">
        <v>246108937</v>
      </c>
      <c r="J151" s="36">
        <v>68148496</v>
      </c>
      <c r="K151" s="37">
        <v>64645173</v>
      </c>
    </row>
    <row r="152" spans="1:11" ht="13.15" customHeight="1" x14ac:dyDescent="0.25">
      <c r="A152" s="35" t="s">
        <v>25</v>
      </c>
      <c r="B152" s="28" t="s">
        <v>20</v>
      </c>
      <c r="C152" s="36">
        <v>4622484</v>
      </c>
      <c r="D152" s="36">
        <v>4622484</v>
      </c>
      <c r="E152" s="37">
        <v>4946058</v>
      </c>
      <c r="F152" s="38">
        <v>4946058</v>
      </c>
      <c r="G152" s="36">
        <v>6570924</v>
      </c>
      <c r="H152" s="39">
        <v>6570924</v>
      </c>
      <c r="I152" s="40">
        <v>6570924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3131095644</v>
      </c>
      <c r="D156" s="36">
        <f t="shared" ref="D156:K156" si="30">SUM(D147:D155)</f>
        <v>2933155972</v>
      </c>
      <c r="E156" s="37">
        <f t="shared" si="30"/>
        <v>3279990225</v>
      </c>
      <c r="F156" s="38">
        <f t="shared" si="30"/>
        <v>3811943418</v>
      </c>
      <c r="G156" s="36">
        <f t="shared" si="30"/>
        <v>3318484182</v>
      </c>
      <c r="H156" s="39">
        <f t="shared" si="30"/>
        <v>3318484182</v>
      </c>
      <c r="I156" s="40">
        <f t="shared" si="30"/>
        <v>3317883799</v>
      </c>
      <c r="J156" s="36">
        <f t="shared" si="30"/>
        <v>426789530</v>
      </c>
      <c r="K156" s="37">
        <f t="shared" si="30"/>
        <v>370709531</v>
      </c>
    </row>
    <row r="157" spans="1:11" ht="0.95" customHeight="1" x14ac:dyDescent="0.25">
      <c r="A157" s="47"/>
      <c r="B157" s="48" t="s">
        <v>20</v>
      </c>
      <c r="C157" s="36">
        <v>3155771</v>
      </c>
      <c r="D157" s="36">
        <v>267765</v>
      </c>
      <c r="E157" s="37">
        <v>2559969</v>
      </c>
      <c r="F157" s="38">
        <v>737532</v>
      </c>
      <c r="G157" s="36">
        <v>549115</v>
      </c>
      <c r="H157" s="39">
        <v>549115</v>
      </c>
      <c r="I157" s="40">
        <v>-1104337</v>
      </c>
      <c r="J157" s="36">
        <v>-2016845</v>
      </c>
      <c r="K157" s="37">
        <v>-2218529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3155771</v>
      </c>
      <c r="D159" s="36">
        <v>267765</v>
      </c>
      <c r="E159" s="37">
        <v>2559969</v>
      </c>
      <c r="F159" s="38">
        <v>737532</v>
      </c>
      <c r="G159" s="36">
        <v>549115</v>
      </c>
      <c r="H159" s="39">
        <v>549115</v>
      </c>
      <c r="I159" s="40">
        <v>-1104337</v>
      </c>
      <c r="J159" s="36">
        <v>-2016845</v>
      </c>
      <c r="K159" s="37">
        <v>-2218529</v>
      </c>
    </row>
    <row r="160" spans="1:11" ht="13.15" customHeight="1" x14ac:dyDescent="0.25">
      <c r="A160" s="46" t="s">
        <v>114</v>
      </c>
      <c r="B160" s="28" t="s">
        <v>20</v>
      </c>
      <c r="C160" s="36">
        <v>400000</v>
      </c>
      <c r="D160" s="36">
        <v>400000</v>
      </c>
      <c r="E160" s="37">
        <v>428000</v>
      </c>
      <c r="F160" s="38">
        <v>428000</v>
      </c>
      <c r="G160" s="36">
        <v>400000</v>
      </c>
      <c r="H160" s="39">
        <v>400000</v>
      </c>
      <c r="I160" s="40">
        <v>400000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147318518</v>
      </c>
      <c r="D161" s="1">
        <v>147578061</v>
      </c>
      <c r="E161" s="2">
        <v>153118476</v>
      </c>
      <c r="F161" s="3">
        <v>157348814</v>
      </c>
      <c r="G161" s="1">
        <v>141981345</v>
      </c>
      <c r="H161" s="4">
        <v>141981345</v>
      </c>
      <c r="I161" s="5">
        <v>141869973</v>
      </c>
      <c r="J161" s="1">
        <v>-411469</v>
      </c>
      <c r="K161" s="2">
        <v>-452616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147318518</v>
      </c>
      <c r="D163" s="36">
        <v>147578061</v>
      </c>
      <c r="E163" s="37">
        <v>153118476</v>
      </c>
      <c r="F163" s="38">
        <v>157348814</v>
      </c>
      <c r="G163" s="36">
        <v>141981345</v>
      </c>
      <c r="H163" s="39">
        <v>141981345</v>
      </c>
      <c r="I163" s="40">
        <v>141869973</v>
      </c>
      <c r="J163" s="36">
        <v>-411469</v>
      </c>
      <c r="K163" s="37">
        <v>-452616</v>
      </c>
    </row>
    <row r="164" spans="1:11" ht="0.95" customHeight="1" x14ac:dyDescent="0.25">
      <c r="A164" s="47"/>
      <c r="B164" s="48" t="s">
        <v>20</v>
      </c>
      <c r="C164" s="36">
        <v>6535369</v>
      </c>
      <c r="D164" s="36">
        <v>5539605</v>
      </c>
      <c r="E164" s="37">
        <v>9291515</v>
      </c>
      <c r="F164" s="38">
        <v>13607897</v>
      </c>
      <c r="G164" s="36">
        <v>7389242</v>
      </c>
      <c r="H164" s="39">
        <v>7389242</v>
      </c>
      <c r="I164" s="40">
        <v>8024978</v>
      </c>
      <c r="J164" s="36">
        <v>5407820</v>
      </c>
      <c r="K164" s="37">
        <v>5656580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6535369</v>
      </c>
      <c r="D166" s="36">
        <v>5539605</v>
      </c>
      <c r="E166" s="37">
        <v>9291515</v>
      </c>
      <c r="F166" s="38">
        <v>13607897</v>
      </c>
      <c r="G166" s="36">
        <v>7389242</v>
      </c>
      <c r="H166" s="39">
        <v>7389242</v>
      </c>
      <c r="I166" s="40">
        <v>8024978</v>
      </c>
      <c r="J166" s="36">
        <v>5407820</v>
      </c>
      <c r="K166" s="37">
        <v>5656580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41</v>
      </c>
      <c r="D168" s="1">
        <v>42</v>
      </c>
      <c r="E168" s="2">
        <v>-313622</v>
      </c>
      <c r="F168" s="3">
        <v>12141424</v>
      </c>
      <c r="G168" s="1">
        <v>12455061</v>
      </c>
      <c r="H168" s="4">
        <v>12455061</v>
      </c>
      <c r="I168" s="5">
        <v>29113691</v>
      </c>
      <c r="J168" s="1">
        <v>30124800</v>
      </c>
      <c r="K168" s="2">
        <v>10875293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41</v>
      </c>
      <c r="D170" s="36">
        <v>42</v>
      </c>
      <c r="E170" s="37">
        <v>-313622</v>
      </c>
      <c r="F170" s="38">
        <v>12141424</v>
      </c>
      <c r="G170" s="36">
        <v>12455061</v>
      </c>
      <c r="H170" s="39">
        <v>12455061</v>
      </c>
      <c r="I170" s="40">
        <v>29113691</v>
      </c>
      <c r="J170" s="36">
        <v>30124800</v>
      </c>
      <c r="K170" s="37">
        <v>10875293</v>
      </c>
    </row>
    <row r="171" spans="1:11" ht="13.15" customHeight="1" x14ac:dyDescent="0.25">
      <c r="A171" s="46" t="s">
        <v>43</v>
      </c>
      <c r="B171" s="28" t="s">
        <v>20</v>
      </c>
      <c r="C171" s="1">
        <v>25446837</v>
      </c>
      <c r="D171" s="1">
        <v>24183915</v>
      </c>
      <c r="E171" s="2">
        <v>29826864</v>
      </c>
      <c r="F171" s="3">
        <v>23845050</v>
      </c>
      <c r="G171" s="1">
        <v>23546023</v>
      </c>
      <c r="H171" s="4">
        <v>23546023</v>
      </c>
      <c r="I171" s="5">
        <v>33525739</v>
      </c>
      <c r="J171" s="1">
        <v>9367282</v>
      </c>
      <c r="K171" s="2">
        <v>9654130</v>
      </c>
    </row>
    <row r="172" spans="1:11" ht="13.15" customHeight="1" x14ac:dyDescent="0.25">
      <c r="A172" s="46" t="s">
        <v>44</v>
      </c>
      <c r="B172" s="28" t="s">
        <v>20</v>
      </c>
      <c r="C172" s="36">
        <v>11757862</v>
      </c>
      <c r="D172" s="36">
        <v>10948069</v>
      </c>
      <c r="E172" s="37">
        <v>12582880</v>
      </c>
      <c r="F172" s="38">
        <v>12115006</v>
      </c>
      <c r="G172" s="36">
        <v>9857755</v>
      </c>
      <c r="H172" s="39">
        <v>9857755</v>
      </c>
      <c r="I172" s="40">
        <v>11279155</v>
      </c>
      <c r="J172" s="36">
        <v>1090406</v>
      </c>
      <c r="K172" s="37">
        <v>1100631</v>
      </c>
    </row>
    <row r="173" spans="1:11" ht="13.15" customHeight="1" x14ac:dyDescent="0.25">
      <c r="A173" s="46" t="s">
        <v>45</v>
      </c>
      <c r="B173" s="28" t="s">
        <v>20</v>
      </c>
      <c r="C173" s="36">
        <v>1803260</v>
      </c>
      <c r="D173" s="36">
        <v>2220603</v>
      </c>
      <c r="E173" s="37">
        <v>2857722</v>
      </c>
      <c r="F173" s="38">
        <v>5853741</v>
      </c>
      <c r="G173" s="36">
        <v>5306149</v>
      </c>
      <c r="H173" s="39">
        <v>5306149</v>
      </c>
      <c r="I173" s="40">
        <v>12174541</v>
      </c>
      <c r="J173" s="36">
        <v>10271773</v>
      </c>
      <c r="K173" s="37">
        <v>6101272</v>
      </c>
    </row>
    <row r="174" spans="1:11" ht="13.15" customHeight="1" x14ac:dyDescent="0.25">
      <c r="A174" s="46" t="s">
        <v>46</v>
      </c>
      <c r="B174" s="48" t="s">
        <v>20</v>
      </c>
      <c r="C174" s="36">
        <v>44520888</v>
      </c>
      <c r="D174" s="36">
        <v>39050823</v>
      </c>
      <c r="E174" s="37">
        <v>55032609</v>
      </c>
      <c r="F174" s="38">
        <v>58767038</v>
      </c>
      <c r="G174" s="36">
        <v>50447145</v>
      </c>
      <c r="H174" s="39">
        <v>50447145</v>
      </c>
      <c r="I174" s="40">
        <v>39648117</v>
      </c>
      <c r="J174" s="36">
        <v>-44676</v>
      </c>
      <c r="K174" s="37">
        <v>-6952747</v>
      </c>
    </row>
    <row r="175" spans="1:11" ht="13.15" customHeight="1" x14ac:dyDescent="0.25">
      <c r="A175" s="46" t="s">
        <v>47</v>
      </c>
      <c r="B175" s="28" t="s">
        <v>20</v>
      </c>
      <c r="C175" s="36">
        <v>5325092</v>
      </c>
      <c r="D175" s="36">
        <v>5325092</v>
      </c>
      <c r="E175" s="37">
        <v>7337848</v>
      </c>
      <c r="F175" s="38">
        <v>5697848</v>
      </c>
      <c r="G175" s="36">
        <v>6965092</v>
      </c>
      <c r="H175" s="39">
        <v>6965092</v>
      </c>
      <c r="I175" s="40">
        <v>6965092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3377359282</v>
      </c>
      <c r="D180" s="62">
        <f t="shared" ref="D180:K180" si="31">D156+D159+D160+D163+D166+D167+SUM(D170:D176)+D179</f>
        <v>3168669947</v>
      </c>
      <c r="E180" s="63">
        <f t="shared" si="31"/>
        <v>3552712486</v>
      </c>
      <c r="F180" s="64">
        <f t="shared" si="31"/>
        <v>4102485768</v>
      </c>
      <c r="G180" s="62">
        <f t="shared" si="31"/>
        <v>3577381109</v>
      </c>
      <c r="H180" s="65">
        <f t="shared" si="31"/>
        <v>3577381109</v>
      </c>
      <c r="I180" s="66">
        <f t="shared" si="31"/>
        <v>3599780748</v>
      </c>
      <c r="J180" s="62">
        <f t="shared" si="31"/>
        <v>480578621</v>
      </c>
      <c r="K180" s="63">
        <f t="shared" si="31"/>
        <v>394473545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165708623</v>
      </c>
      <c r="D183" s="36">
        <v>95395617</v>
      </c>
      <c r="E183" s="37">
        <v>59379708</v>
      </c>
      <c r="F183" s="38">
        <v>105441596</v>
      </c>
      <c r="G183" s="36">
        <v>105441732</v>
      </c>
      <c r="H183" s="39">
        <v>105441732</v>
      </c>
      <c r="I183" s="40">
        <v>126237756</v>
      </c>
      <c r="J183" s="36">
        <v>132044639</v>
      </c>
      <c r="K183" s="37">
        <v>167776804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19048686</v>
      </c>
      <c r="D184" s="29">
        <f t="shared" ref="D184:K184" si="32">D194+D197+D198+D201+D204+D205+SUM(D208:D214)+D217</f>
        <v>34299002</v>
      </c>
      <c r="E184" s="30">
        <f t="shared" si="32"/>
        <v>24877980</v>
      </c>
      <c r="F184" s="31">
        <f t="shared" si="32"/>
        <v>41879247</v>
      </c>
      <c r="G184" s="29">
        <f t="shared" si="32"/>
        <v>149221848</v>
      </c>
      <c r="H184" s="32">
        <f t="shared" si="32"/>
        <v>149221848</v>
      </c>
      <c r="I184" s="33">
        <f t="shared" si="32"/>
        <v>188548980</v>
      </c>
      <c r="J184" s="29">
        <f t="shared" si="32"/>
        <v>147997736</v>
      </c>
      <c r="K184" s="30">
        <f t="shared" si="32"/>
        <v>201504015</v>
      </c>
    </row>
    <row r="185" spans="1:11" ht="13.15" customHeight="1" x14ac:dyDescent="0.25">
      <c r="A185" s="35" t="s">
        <v>19</v>
      </c>
      <c r="B185" s="28" t="s">
        <v>20</v>
      </c>
      <c r="C185" s="36">
        <v>2219278</v>
      </c>
      <c r="D185" s="36">
        <v>1449722</v>
      </c>
      <c r="E185" s="37">
        <v>2733910</v>
      </c>
      <c r="F185" s="38"/>
      <c r="G185" s="36">
        <v>2709564</v>
      </c>
      <c r="H185" s="39">
        <v>2709564</v>
      </c>
      <c r="I185" s="40">
        <v>2867832</v>
      </c>
      <c r="J185" s="36">
        <v>2995652</v>
      </c>
      <c r="K185" s="37">
        <v>3133043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15064793</v>
      </c>
      <c r="D188" s="36">
        <v>17623147</v>
      </c>
      <c r="E188" s="37">
        <v>17074085</v>
      </c>
      <c r="F188" s="38">
        <v>16897500</v>
      </c>
      <c r="G188" s="36">
        <v>25397496</v>
      </c>
      <c r="H188" s="39">
        <v>25397496</v>
      </c>
      <c r="I188" s="40">
        <v>84477672</v>
      </c>
      <c r="J188" s="36">
        <v>46607207</v>
      </c>
      <c r="K188" s="37">
        <v>83977514</v>
      </c>
    </row>
    <row r="189" spans="1:11" ht="13.15" customHeight="1" x14ac:dyDescent="0.25">
      <c r="A189" s="35" t="s">
        <v>24</v>
      </c>
      <c r="B189" s="28" t="s">
        <v>20</v>
      </c>
      <c r="C189" s="36">
        <v>1661514</v>
      </c>
      <c r="D189" s="36">
        <v>15220829</v>
      </c>
      <c r="E189" s="37">
        <v>2842671</v>
      </c>
      <c r="F189" s="38">
        <v>18123247</v>
      </c>
      <c r="G189" s="36">
        <v>112256292</v>
      </c>
      <c r="H189" s="39">
        <v>112256292</v>
      </c>
      <c r="I189" s="40">
        <v>95268588</v>
      </c>
      <c r="J189" s="36">
        <v>92186994</v>
      </c>
      <c r="K189" s="37">
        <v>109332923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18945585</v>
      </c>
      <c r="D194" s="29">
        <f t="shared" ref="D194:K194" si="33">SUM(D185:D193)</f>
        <v>34293698</v>
      </c>
      <c r="E194" s="30">
        <f t="shared" si="33"/>
        <v>22650666</v>
      </c>
      <c r="F194" s="31">
        <f t="shared" si="33"/>
        <v>35020747</v>
      </c>
      <c r="G194" s="29">
        <f t="shared" si="33"/>
        <v>140363352</v>
      </c>
      <c r="H194" s="32">
        <f t="shared" si="33"/>
        <v>140363352</v>
      </c>
      <c r="I194" s="33">
        <f t="shared" si="33"/>
        <v>182614092</v>
      </c>
      <c r="J194" s="29">
        <f t="shared" si="33"/>
        <v>141789853</v>
      </c>
      <c r="K194" s="30">
        <f t="shared" si="33"/>
        <v>196443480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103101</v>
      </c>
      <c r="D202" s="36">
        <v>5304</v>
      </c>
      <c r="E202" s="37">
        <v>2227314</v>
      </c>
      <c r="F202" s="38">
        <v>1200000</v>
      </c>
      <c r="G202" s="36">
        <v>1200000</v>
      </c>
      <c r="H202" s="39">
        <v>1200000</v>
      </c>
      <c r="I202" s="40">
        <v>4299288</v>
      </c>
      <c r="J202" s="36">
        <v>4497065</v>
      </c>
      <c r="K202" s="37">
        <v>3271018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103101</v>
      </c>
      <c r="D204" s="49">
        <f t="shared" si="36"/>
        <v>5304</v>
      </c>
      <c r="E204" s="50">
        <f t="shared" si="36"/>
        <v>2227314</v>
      </c>
      <c r="F204" s="51">
        <f t="shared" si="36"/>
        <v>1200000</v>
      </c>
      <c r="G204" s="49">
        <f t="shared" si="36"/>
        <v>1200000</v>
      </c>
      <c r="H204" s="52">
        <f t="shared" si="36"/>
        <v>1200000</v>
      </c>
      <c r="I204" s="53">
        <f t="shared" si="36"/>
        <v>4299288</v>
      </c>
      <c r="J204" s="49">
        <f t="shared" si="36"/>
        <v>4497065</v>
      </c>
      <c r="K204" s="50">
        <f t="shared" si="36"/>
        <v>3271018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>
        <v>1990000</v>
      </c>
      <c r="G209" s="1">
        <v>1989996</v>
      </c>
      <c r="H209" s="4">
        <v>1989996</v>
      </c>
      <c r="I209" s="5">
        <v>377688</v>
      </c>
      <c r="J209" s="1">
        <v>395068</v>
      </c>
      <c r="K209" s="2">
        <v>413240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>
        <v>18000</v>
      </c>
      <c r="J210" s="36">
        <v>18828</v>
      </c>
      <c r="K210" s="37">
        <v>19694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3668500</v>
      </c>
      <c r="G211" s="36">
        <v>5668500</v>
      </c>
      <c r="H211" s="39">
        <v>5668500</v>
      </c>
      <c r="I211" s="40">
        <v>193932</v>
      </c>
      <c r="J211" s="36">
        <v>202848</v>
      </c>
      <c r="K211" s="37">
        <v>212180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>
        <v>1045980</v>
      </c>
      <c r="J212" s="36">
        <v>1094074</v>
      </c>
      <c r="K212" s="37">
        <v>1144403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184757309</v>
      </c>
      <c r="D219" s="62">
        <f t="shared" si="39"/>
        <v>129694619</v>
      </c>
      <c r="E219" s="63">
        <f t="shared" si="39"/>
        <v>84257688</v>
      </c>
      <c r="F219" s="64">
        <f t="shared" si="39"/>
        <v>147320843</v>
      </c>
      <c r="G219" s="62">
        <f t="shared" si="39"/>
        <v>254663580</v>
      </c>
      <c r="H219" s="65">
        <f t="shared" si="39"/>
        <v>254663580</v>
      </c>
      <c r="I219" s="66">
        <f t="shared" si="39"/>
        <v>314786736</v>
      </c>
      <c r="J219" s="62">
        <f t="shared" si="39"/>
        <v>280042375</v>
      </c>
      <c r="K219" s="63">
        <f t="shared" si="39"/>
        <v>369280819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0.29176733609583666</v>
      </c>
      <c r="D221" s="6">
        <f t="shared" si="40"/>
        <v>0.34159491060921693</v>
      </c>
      <c r="E221" s="7">
        <f t="shared" si="40"/>
        <v>0.38192295392977105</v>
      </c>
      <c r="F221" s="8">
        <f t="shared" si="40"/>
        <v>0.2016325210099498</v>
      </c>
      <c r="G221" s="6">
        <f t="shared" si="40"/>
        <v>0.24923966629320493</v>
      </c>
      <c r="H221" s="9">
        <f t="shared" si="40"/>
        <v>0.24923966629320493</v>
      </c>
      <c r="I221" s="10">
        <f t="shared" si="40"/>
        <v>0.31956871165876771</v>
      </c>
      <c r="J221" s="6">
        <f t="shared" si="40"/>
        <v>0.28902741629496731</v>
      </c>
      <c r="K221" s="7">
        <f t="shared" si="40"/>
        <v>0.33749552432469104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0.39523987837374042</v>
      </c>
      <c r="D222" s="6">
        <f t="shared" si="41"/>
        <v>0.87780792905820815</v>
      </c>
      <c r="E222" s="7">
        <f t="shared" si="41"/>
        <v>1.2048256451513706</v>
      </c>
      <c r="F222" s="8">
        <f t="shared" si="41"/>
        <v>1.1713025000114756</v>
      </c>
      <c r="G222" s="6">
        <f t="shared" si="41"/>
        <v>1.0650002600488391</v>
      </c>
      <c r="H222" s="9">
        <f t="shared" si="41"/>
        <v>1.0650002600488391</v>
      </c>
      <c r="I222" s="10">
        <f t="shared" si="41"/>
        <v>1.2499141382075898</v>
      </c>
      <c r="J222" s="6">
        <f t="shared" si="41"/>
        <v>1.3409474200614839</v>
      </c>
      <c r="K222" s="7">
        <f t="shared" si="41"/>
        <v>1.1310084080514491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5.6407805485858397E-3</v>
      </c>
      <c r="D223" s="6">
        <f t="shared" si="42"/>
        <v>1.0825782849457077E-2</v>
      </c>
      <c r="E223" s="7">
        <f t="shared" si="42"/>
        <v>7.002756642801207E-3</v>
      </c>
      <c r="F223" s="8">
        <f t="shared" si="42"/>
        <v>1.0239634133700022E-2</v>
      </c>
      <c r="G223" s="6">
        <f t="shared" si="42"/>
        <v>4.1863026385717129E-2</v>
      </c>
      <c r="H223" s="9">
        <f t="shared" si="42"/>
        <v>4.1863026385717129E-2</v>
      </c>
      <c r="I223" s="10">
        <f t="shared" si="42"/>
        <v>5.2810889770927294E-2</v>
      </c>
      <c r="J223" s="6">
        <f t="shared" si="42"/>
        <v>0.3285525154863766</v>
      </c>
      <c r="K223" s="7">
        <f t="shared" si="42"/>
        <v>0.52529961737156194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2.5035345696077946E-2</v>
      </c>
      <c r="D224" s="6">
        <f t="shared" si="43"/>
        <v>3.7256305346245432E-2</v>
      </c>
      <c r="E224" s="7">
        <f t="shared" si="43"/>
        <v>2.7140749408967484E-2</v>
      </c>
      <c r="F224" s="8">
        <f t="shared" si="43"/>
        <v>4.0436830020403956E-2</v>
      </c>
      <c r="G224" s="6">
        <f t="shared" si="43"/>
        <v>7.3366645797618257E-2</v>
      </c>
      <c r="H224" s="9">
        <f t="shared" si="43"/>
        <v>7.3366645797618257E-2</v>
      </c>
      <c r="I224" s="10">
        <f t="shared" si="43"/>
        <v>9.7005442581938481E-2</v>
      </c>
      <c r="J224" s="6">
        <f t="shared" si="43"/>
        <v>0.72163369216930229</v>
      </c>
      <c r="K224" s="7">
        <f t="shared" si="43"/>
        <v>1.0199759486912365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1099870</v>
      </c>
      <c r="D5" s="29">
        <f t="shared" ref="D5:K5" si="0">D15+D18+D19+D22+D25+D26+SUM(D29:D35)+D38</f>
        <v>11619889</v>
      </c>
      <c r="E5" s="30">
        <f t="shared" si="0"/>
        <v>33237607</v>
      </c>
      <c r="F5" s="31">
        <f t="shared" si="0"/>
        <v>0</v>
      </c>
      <c r="G5" s="29">
        <f t="shared" si="0"/>
        <v>2000000</v>
      </c>
      <c r="H5" s="32">
        <f t="shared" si="0"/>
        <v>2000000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21426461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11108929</v>
      </c>
      <c r="E8" s="37">
        <v>11108929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11108929</v>
      </c>
      <c r="E15" s="30">
        <f t="shared" si="1"/>
        <v>32535390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988863</v>
      </c>
      <c r="D30" s="1">
        <v>480087</v>
      </c>
      <c r="E30" s="2">
        <v>702217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111007</v>
      </c>
      <c r="D31" s="36">
        <v>30873</v>
      </c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2000000</v>
      </c>
      <c r="H33" s="39">
        <v>2000000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3232000</v>
      </c>
      <c r="D40" s="29">
        <f t="shared" ref="D40:K40" si="7">D50+D53+D54+D57+D60+D61+SUM(D64:D70)+D73</f>
        <v>13448137</v>
      </c>
      <c r="E40" s="30">
        <f t="shared" si="7"/>
        <v>47531906</v>
      </c>
      <c r="F40" s="31">
        <f t="shared" si="7"/>
        <v>25103750</v>
      </c>
      <c r="G40" s="29">
        <f t="shared" si="7"/>
        <v>25103750</v>
      </c>
      <c r="H40" s="32">
        <f t="shared" si="7"/>
        <v>25103750</v>
      </c>
      <c r="I40" s="33">
        <f t="shared" si="7"/>
        <v>25742750</v>
      </c>
      <c r="J40" s="29">
        <f t="shared" si="7"/>
        <v>26399200</v>
      </c>
      <c r="K40" s="30">
        <f t="shared" si="7"/>
        <v>19193800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13448137</v>
      </c>
      <c r="E41" s="37">
        <v>47531906</v>
      </c>
      <c r="F41" s="38">
        <v>25103750</v>
      </c>
      <c r="G41" s="36">
        <v>25103750</v>
      </c>
      <c r="H41" s="39">
        <v>25103750</v>
      </c>
      <c r="I41" s="40">
        <v>25742750</v>
      </c>
      <c r="J41" s="36">
        <v>26399200</v>
      </c>
      <c r="K41" s="37">
        <v>19193800</v>
      </c>
    </row>
    <row r="42" spans="1:11" ht="13.15" customHeight="1" x14ac:dyDescent="0.25">
      <c r="A42" s="35" t="s">
        <v>21</v>
      </c>
      <c r="B42" s="28" t="s">
        <v>20</v>
      </c>
      <c r="C42" s="36">
        <v>3232000</v>
      </c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3232000</v>
      </c>
      <c r="D50" s="29">
        <f t="shared" ref="D50:K50" si="8">SUM(D41:D49)</f>
        <v>13448137</v>
      </c>
      <c r="E50" s="30">
        <f t="shared" si="8"/>
        <v>47531906</v>
      </c>
      <c r="F50" s="31">
        <f t="shared" si="8"/>
        <v>25103750</v>
      </c>
      <c r="G50" s="29">
        <f t="shared" si="8"/>
        <v>25103750</v>
      </c>
      <c r="H50" s="32">
        <f t="shared" si="8"/>
        <v>25103750</v>
      </c>
      <c r="I50" s="33">
        <f t="shared" si="8"/>
        <v>25742750</v>
      </c>
      <c r="J50" s="29">
        <f t="shared" si="8"/>
        <v>26399200</v>
      </c>
      <c r="K50" s="30">
        <f t="shared" si="8"/>
        <v>19193800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3337826</v>
      </c>
      <c r="E75" s="30">
        <f t="shared" si="14"/>
        <v>3609048</v>
      </c>
      <c r="F75" s="31">
        <f t="shared" si="14"/>
        <v>5000000</v>
      </c>
      <c r="G75" s="29">
        <f t="shared" si="14"/>
        <v>5000000</v>
      </c>
      <c r="H75" s="32">
        <f t="shared" si="14"/>
        <v>5000000</v>
      </c>
      <c r="I75" s="33">
        <f t="shared" si="14"/>
        <v>6322000</v>
      </c>
      <c r="J75" s="29">
        <f t="shared" si="14"/>
        <v>11208000</v>
      </c>
      <c r="K75" s="30">
        <f t="shared" si="14"/>
        <v>10125000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1845847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1491979</v>
      </c>
      <c r="E78" s="37">
        <v>3609048</v>
      </c>
      <c r="F78" s="38">
        <v>5000000</v>
      </c>
      <c r="G78" s="36">
        <v>5000000</v>
      </c>
      <c r="H78" s="39">
        <v>5000000</v>
      </c>
      <c r="I78" s="40">
        <v>6322000</v>
      </c>
      <c r="J78" s="36">
        <v>11208000</v>
      </c>
      <c r="K78" s="37">
        <v>10125000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3337826</v>
      </c>
      <c r="E85" s="30">
        <f t="shared" si="15"/>
        <v>3609048</v>
      </c>
      <c r="F85" s="31">
        <f t="shared" si="15"/>
        <v>5000000</v>
      </c>
      <c r="G85" s="29">
        <f t="shared" si="15"/>
        <v>5000000</v>
      </c>
      <c r="H85" s="32">
        <f t="shared" si="15"/>
        <v>5000000</v>
      </c>
      <c r="I85" s="33">
        <f t="shared" si="15"/>
        <v>6322000</v>
      </c>
      <c r="J85" s="29">
        <f t="shared" si="15"/>
        <v>11208000</v>
      </c>
      <c r="K85" s="30">
        <f t="shared" si="15"/>
        <v>10125000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4331870</v>
      </c>
      <c r="D110" s="29">
        <f t="shared" ref="D110:K110" si="21">D120+D123+D124+D127+D130+D131+SUM(D134:D140)+D143</f>
        <v>28405852</v>
      </c>
      <c r="E110" s="30">
        <f t="shared" si="21"/>
        <v>84378561</v>
      </c>
      <c r="F110" s="31">
        <f t="shared" si="21"/>
        <v>30103750</v>
      </c>
      <c r="G110" s="29">
        <f t="shared" si="21"/>
        <v>32103750</v>
      </c>
      <c r="H110" s="32">
        <f t="shared" si="21"/>
        <v>32103750</v>
      </c>
      <c r="I110" s="33">
        <f t="shared" si="21"/>
        <v>32064750</v>
      </c>
      <c r="J110" s="29">
        <f t="shared" si="21"/>
        <v>37607200</v>
      </c>
      <c r="K110" s="30">
        <f t="shared" si="21"/>
        <v>29318800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15293984</v>
      </c>
      <c r="E111" s="37">
        <v>68958367</v>
      </c>
      <c r="F111" s="38">
        <v>25103750</v>
      </c>
      <c r="G111" s="36">
        <v>25103750</v>
      </c>
      <c r="H111" s="39">
        <v>25103750</v>
      </c>
      <c r="I111" s="40">
        <v>25742750</v>
      </c>
      <c r="J111" s="36">
        <v>26399200</v>
      </c>
      <c r="K111" s="37">
        <v>19193800</v>
      </c>
    </row>
    <row r="112" spans="1:11" ht="13.15" customHeight="1" x14ac:dyDescent="0.25">
      <c r="A112" s="35" t="s">
        <v>21</v>
      </c>
      <c r="B112" s="28" t="s">
        <v>20</v>
      </c>
      <c r="C112" s="36">
        <v>3232000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12600908</v>
      </c>
      <c r="E113" s="37">
        <v>14717977</v>
      </c>
      <c r="F113" s="38">
        <v>5000000</v>
      </c>
      <c r="G113" s="36">
        <v>5000000</v>
      </c>
      <c r="H113" s="39">
        <v>5000000</v>
      </c>
      <c r="I113" s="40">
        <v>6322000</v>
      </c>
      <c r="J113" s="36">
        <v>11208000</v>
      </c>
      <c r="K113" s="37">
        <v>10125000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3232000</v>
      </c>
      <c r="D120" s="29">
        <f t="shared" ref="D120:K120" si="22">SUM(D111:D119)</f>
        <v>27894892</v>
      </c>
      <c r="E120" s="30">
        <f t="shared" si="22"/>
        <v>83676344</v>
      </c>
      <c r="F120" s="31">
        <f t="shared" si="22"/>
        <v>30103750</v>
      </c>
      <c r="G120" s="29">
        <f t="shared" si="22"/>
        <v>30103750</v>
      </c>
      <c r="H120" s="32">
        <f t="shared" si="22"/>
        <v>30103750</v>
      </c>
      <c r="I120" s="33">
        <f t="shared" si="22"/>
        <v>32064750</v>
      </c>
      <c r="J120" s="29">
        <f t="shared" si="22"/>
        <v>37607200</v>
      </c>
      <c r="K120" s="30">
        <f t="shared" si="22"/>
        <v>29318800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988863</v>
      </c>
      <c r="D135" s="1">
        <v>480087</v>
      </c>
      <c r="E135" s="2">
        <v>702217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111007</v>
      </c>
      <c r="D136" s="36">
        <v>30873</v>
      </c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2000000</v>
      </c>
      <c r="H138" s="39">
        <v>2000000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4331870</v>
      </c>
      <c r="D144" s="62">
        <f t="shared" si="28"/>
        <v>28405852</v>
      </c>
      <c r="E144" s="63">
        <f t="shared" si="28"/>
        <v>84378561</v>
      </c>
      <c r="F144" s="64">
        <f t="shared" si="28"/>
        <v>30103750</v>
      </c>
      <c r="G144" s="62">
        <f t="shared" si="28"/>
        <v>32103750</v>
      </c>
      <c r="H144" s="65">
        <f t="shared" si="28"/>
        <v>32103750</v>
      </c>
      <c r="I144" s="66">
        <f t="shared" si="28"/>
        <v>32064750</v>
      </c>
      <c r="J144" s="62">
        <f t="shared" si="28"/>
        <v>37607200</v>
      </c>
      <c r="K144" s="63">
        <f t="shared" si="28"/>
        <v>29318800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1173636789</v>
      </c>
      <c r="D146" s="29">
        <f t="shared" ref="D146:K146" si="29">D156+D159+D160+D163+D166+D167+SUM(D170:D176)+D179</f>
        <v>1209194482</v>
      </c>
      <c r="E146" s="30">
        <f t="shared" si="29"/>
        <v>1176746081</v>
      </c>
      <c r="F146" s="31">
        <f t="shared" si="29"/>
        <v>1141632080</v>
      </c>
      <c r="G146" s="29">
        <f t="shared" si="29"/>
        <v>1122463745</v>
      </c>
      <c r="H146" s="32">
        <f t="shared" si="29"/>
        <v>1122463745</v>
      </c>
      <c r="I146" s="33">
        <f t="shared" si="29"/>
        <v>1130190219</v>
      </c>
      <c r="J146" s="29">
        <f t="shared" si="29"/>
        <v>1070270219</v>
      </c>
      <c r="K146" s="30">
        <f t="shared" si="29"/>
        <v>1005995328</v>
      </c>
    </row>
    <row r="147" spans="1:11" ht="13.15" customHeight="1" x14ac:dyDescent="0.25">
      <c r="A147" s="35" t="s">
        <v>19</v>
      </c>
      <c r="B147" s="28" t="s">
        <v>20</v>
      </c>
      <c r="C147" s="36">
        <v>871218411</v>
      </c>
      <c r="D147" s="36">
        <v>859381803</v>
      </c>
      <c r="E147" s="37">
        <v>849723876</v>
      </c>
      <c r="F147" s="38">
        <v>821947819</v>
      </c>
      <c r="G147" s="36">
        <v>819681806</v>
      </c>
      <c r="H147" s="39">
        <v>819681806</v>
      </c>
      <c r="I147" s="40">
        <v>825391848</v>
      </c>
      <c r="J147" s="36">
        <v>777457263</v>
      </c>
      <c r="K147" s="37">
        <v>727317689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-18231432</v>
      </c>
      <c r="D149" s="36">
        <v>12600908</v>
      </c>
      <c r="E149" s="37">
        <v>3609048</v>
      </c>
      <c r="F149" s="38">
        <v>6491979</v>
      </c>
      <c r="G149" s="36">
        <v>5000000</v>
      </c>
      <c r="H149" s="39">
        <v>5000000</v>
      </c>
      <c r="I149" s="40">
        <v>6322000</v>
      </c>
      <c r="J149" s="36">
        <v>17530000</v>
      </c>
      <c r="K149" s="37">
        <v>27655000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5244520</v>
      </c>
      <c r="D152" s="36">
        <v>4733320</v>
      </c>
      <c r="E152" s="37">
        <v>4325452</v>
      </c>
      <c r="F152" s="38">
        <v>4733320</v>
      </c>
      <c r="G152" s="36">
        <v>5244520</v>
      </c>
      <c r="H152" s="39">
        <v>5244520</v>
      </c>
      <c r="I152" s="40">
        <v>5244520</v>
      </c>
      <c r="J152" s="36">
        <v>5244520</v>
      </c>
      <c r="K152" s="37">
        <v>5244520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-416962</v>
      </c>
      <c r="G155" s="41">
        <v>-416962</v>
      </c>
      <c r="H155" s="44">
        <v>-416962</v>
      </c>
      <c r="I155" s="45">
        <v>-371784</v>
      </c>
      <c r="J155" s="41">
        <v>-760670</v>
      </c>
      <c r="K155" s="42">
        <v>-1167445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858231499</v>
      </c>
      <c r="D156" s="36">
        <f t="shared" ref="D156:K156" si="30">SUM(D147:D155)</f>
        <v>876716031</v>
      </c>
      <c r="E156" s="37">
        <f t="shared" si="30"/>
        <v>857658376</v>
      </c>
      <c r="F156" s="38">
        <f t="shared" si="30"/>
        <v>832756156</v>
      </c>
      <c r="G156" s="36">
        <f t="shared" si="30"/>
        <v>829509364</v>
      </c>
      <c r="H156" s="39">
        <f t="shared" si="30"/>
        <v>829509364</v>
      </c>
      <c r="I156" s="40">
        <f t="shared" si="30"/>
        <v>836586584</v>
      </c>
      <c r="J156" s="36">
        <f t="shared" si="30"/>
        <v>799471113</v>
      </c>
      <c r="K156" s="37">
        <f t="shared" si="30"/>
        <v>759049764</v>
      </c>
    </row>
    <row r="157" spans="1:11" ht="0.95" customHeight="1" x14ac:dyDescent="0.25">
      <c r="A157" s="47"/>
      <c r="B157" s="48" t="s">
        <v>20</v>
      </c>
      <c r="C157" s="36">
        <v>84864178</v>
      </c>
      <c r="D157" s="36">
        <v>106863408</v>
      </c>
      <c r="E157" s="37">
        <v>103168824</v>
      </c>
      <c r="F157" s="38">
        <v>106708533</v>
      </c>
      <c r="G157" s="36">
        <v>83860922</v>
      </c>
      <c r="H157" s="39">
        <v>83860922</v>
      </c>
      <c r="I157" s="40">
        <v>83969624</v>
      </c>
      <c r="J157" s="36">
        <v>83033921</v>
      </c>
      <c r="K157" s="37">
        <v>82055174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84864178</v>
      </c>
      <c r="D159" s="36">
        <v>106863408</v>
      </c>
      <c r="E159" s="37">
        <v>103168824</v>
      </c>
      <c r="F159" s="38">
        <v>106708533</v>
      </c>
      <c r="G159" s="36">
        <v>83860922</v>
      </c>
      <c r="H159" s="39">
        <v>83860922</v>
      </c>
      <c r="I159" s="40">
        <v>83969624</v>
      </c>
      <c r="J159" s="36">
        <v>83033921</v>
      </c>
      <c r="K159" s="37">
        <v>82055174</v>
      </c>
    </row>
    <row r="160" spans="1:11" ht="13.15" customHeight="1" x14ac:dyDescent="0.25">
      <c r="A160" s="46" t="s">
        <v>114</v>
      </c>
      <c r="B160" s="28" t="s">
        <v>20</v>
      </c>
      <c r="C160" s="36">
        <v>16019999</v>
      </c>
      <c r="D160" s="36">
        <v>16019999</v>
      </c>
      <c r="E160" s="37">
        <v>16019999</v>
      </c>
      <c r="F160" s="38">
        <v>16019999</v>
      </c>
      <c r="G160" s="36">
        <v>16019999</v>
      </c>
      <c r="H160" s="39">
        <v>16019999</v>
      </c>
      <c r="I160" s="40">
        <v>16019999</v>
      </c>
      <c r="J160" s="36">
        <v>16019999</v>
      </c>
      <c r="K160" s="37">
        <v>16019999</v>
      </c>
    </row>
    <row r="161" spans="1:11" ht="0.95" customHeight="1" x14ac:dyDescent="0.25">
      <c r="A161" s="47"/>
      <c r="B161" s="28" t="s">
        <v>20</v>
      </c>
      <c r="C161" s="1">
        <v>55819310</v>
      </c>
      <c r="D161" s="1">
        <v>54339310</v>
      </c>
      <c r="E161" s="2">
        <v>52956700</v>
      </c>
      <c r="F161" s="3">
        <v>52252147</v>
      </c>
      <c r="G161" s="1">
        <v>53732147</v>
      </c>
      <c r="H161" s="4">
        <v>53732147</v>
      </c>
      <c r="I161" s="5">
        <v>53958291</v>
      </c>
      <c r="J161" s="1">
        <v>52011665</v>
      </c>
      <c r="K161" s="2">
        <v>49975494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55819310</v>
      </c>
      <c r="D163" s="36">
        <v>54339310</v>
      </c>
      <c r="E163" s="37">
        <v>52956700</v>
      </c>
      <c r="F163" s="38">
        <v>52252147</v>
      </c>
      <c r="G163" s="36">
        <v>53732147</v>
      </c>
      <c r="H163" s="39">
        <v>53732147</v>
      </c>
      <c r="I163" s="40">
        <v>53958291</v>
      </c>
      <c r="J163" s="36">
        <v>52011665</v>
      </c>
      <c r="K163" s="37">
        <v>49975494</v>
      </c>
    </row>
    <row r="164" spans="1:11" ht="0.95" customHeight="1" x14ac:dyDescent="0.25">
      <c r="A164" s="47"/>
      <c r="B164" s="48" t="s">
        <v>20</v>
      </c>
      <c r="C164" s="36">
        <v>109158717</v>
      </c>
      <c r="D164" s="36">
        <v>101902101</v>
      </c>
      <c r="E164" s="37">
        <v>94718816</v>
      </c>
      <c r="F164" s="38">
        <v>98325737</v>
      </c>
      <c r="G164" s="36">
        <v>105582352</v>
      </c>
      <c r="H164" s="39">
        <v>105582352</v>
      </c>
      <c r="I164" s="40">
        <v>105969851</v>
      </c>
      <c r="J164" s="36">
        <v>102634297</v>
      </c>
      <c r="K164" s="37">
        <v>99145308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109158717</v>
      </c>
      <c r="D166" s="36">
        <v>101902101</v>
      </c>
      <c r="E166" s="37">
        <v>94718816</v>
      </c>
      <c r="F166" s="38">
        <v>98325737</v>
      </c>
      <c r="G166" s="36">
        <v>105582352</v>
      </c>
      <c r="H166" s="39">
        <v>105582352</v>
      </c>
      <c r="I166" s="40">
        <v>105969851</v>
      </c>
      <c r="J166" s="36">
        <v>102634297</v>
      </c>
      <c r="K166" s="37">
        <v>99145308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4516691</v>
      </c>
      <c r="D171" s="1">
        <v>9827396</v>
      </c>
      <c r="E171" s="2">
        <v>10219389</v>
      </c>
      <c r="F171" s="3">
        <v>2897964</v>
      </c>
      <c r="G171" s="1">
        <v>-2412741</v>
      </c>
      <c r="H171" s="4">
        <v>-2412741</v>
      </c>
      <c r="I171" s="5">
        <v>-1661937</v>
      </c>
      <c r="J171" s="1">
        <v>-8124782</v>
      </c>
      <c r="K171" s="2">
        <v>-14884919</v>
      </c>
    </row>
    <row r="172" spans="1:11" ht="13.15" customHeight="1" x14ac:dyDescent="0.25">
      <c r="A172" s="46" t="s">
        <v>44</v>
      </c>
      <c r="B172" s="28" t="s">
        <v>20</v>
      </c>
      <c r="C172" s="36">
        <v>2127407</v>
      </c>
      <c r="D172" s="36">
        <v>2231799</v>
      </c>
      <c r="E172" s="37">
        <v>2580064</v>
      </c>
      <c r="F172" s="38">
        <v>822341</v>
      </c>
      <c r="G172" s="36">
        <v>717949</v>
      </c>
      <c r="H172" s="39">
        <v>717949</v>
      </c>
      <c r="I172" s="40">
        <v>870663</v>
      </c>
      <c r="J172" s="36">
        <v>-443890</v>
      </c>
      <c r="K172" s="37">
        <v>-1818914</v>
      </c>
    </row>
    <row r="173" spans="1:11" ht="13.15" customHeight="1" x14ac:dyDescent="0.25">
      <c r="A173" s="46" t="s">
        <v>45</v>
      </c>
      <c r="B173" s="28" t="s">
        <v>20</v>
      </c>
      <c r="C173" s="36">
        <v>2759932</v>
      </c>
      <c r="D173" s="36">
        <v>2228245</v>
      </c>
      <c r="E173" s="37">
        <v>1825905</v>
      </c>
      <c r="F173" s="38">
        <v>-6882571</v>
      </c>
      <c r="G173" s="36">
        <v>-6350884</v>
      </c>
      <c r="H173" s="39">
        <v>-6350884</v>
      </c>
      <c r="I173" s="40">
        <v>-5363727</v>
      </c>
      <c r="J173" s="36">
        <v>-13861074</v>
      </c>
      <c r="K173" s="37">
        <v>-22749299</v>
      </c>
    </row>
    <row r="174" spans="1:11" ht="13.15" customHeight="1" x14ac:dyDescent="0.25">
      <c r="A174" s="46" t="s">
        <v>46</v>
      </c>
      <c r="B174" s="48" t="s">
        <v>20</v>
      </c>
      <c r="C174" s="36">
        <v>3168212</v>
      </c>
      <c r="D174" s="36">
        <v>2095348</v>
      </c>
      <c r="E174" s="37">
        <v>1271218</v>
      </c>
      <c r="F174" s="38">
        <v>1760929</v>
      </c>
      <c r="G174" s="36">
        <v>4833793</v>
      </c>
      <c r="H174" s="39">
        <v>4833793</v>
      </c>
      <c r="I174" s="40">
        <v>2870027</v>
      </c>
      <c r="J174" s="36">
        <v>2558126</v>
      </c>
      <c r="K174" s="37">
        <v>2231877</v>
      </c>
    </row>
    <row r="175" spans="1:11" ht="13.15" customHeight="1" x14ac:dyDescent="0.25">
      <c r="A175" s="46" t="s">
        <v>47</v>
      </c>
      <c r="B175" s="28" t="s">
        <v>20</v>
      </c>
      <c r="C175" s="36">
        <v>36970844</v>
      </c>
      <c r="D175" s="36">
        <v>36970845</v>
      </c>
      <c r="E175" s="37">
        <v>36326790</v>
      </c>
      <c r="F175" s="38">
        <v>36970845</v>
      </c>
      <c r="G175" s="36">
        <v>36970844</v>
      </c>
      <c r="H175" s="39">
        <v>36970844</v>
      </c>
      <c r="I175" s="40">
        <v>36970844</v>
      </c>
      <c r="J175" s="36">
        <v>36970844</v>
      </c>
      <c r="K175" s="37">
        <v>36970844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1173636789</v>
      </c>
      <c r="D180" s="62">
        <f t="shared" ref="D180:K180" si="31">D156+D159+D160+D163+D166+D167+SUM(D170:D176)+D179</f>
        <v>1209194482</v>
      </c>
      <c r="E180" s="63">
        <f t="shared" si="31"/>
        <v>1176746081</v>
      </c>
      <c r="F180" s="64">
        <f t="shared" si="31"/>
        <v>1141632080</v>
      </c>
      <c r="G180" s="62">
        <f t="shared" si="31"/>
        <v>1122463745</v>
      </c>
      <c r="H180" s="65">
        <f t="shared" si="31"/>
        <v>1122463745</v>
      </c>
      <c r="I180" s="66">
        <f t="shared" si="31"/>
        <v>1130190219</v>
      </c>
      <c r="J180" s="62">
        <f t="shared" si="31"/>
        <v>1070270219</v>
      </c>
      <c r="K180" s="63">
        <f t="shared" si="31"/>
        <v>1005995328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61541024</v>
      </c>
      <c r="D183" s="36">
        <v>65547031</v>
      </c>
      <c r="E183" s="37">
        <v>66057795</v>
      </c>
      <c r="F183" s="38">
        <v>76404477</v>
      </c>
      <c r="G183" s="36">
        <v>76404477</v>
      </c>
      <c r="H183" s="39">
        <v>76404477</v>
      </c>
      <c r="I183" s="40">
        <v>68000003</v>
      </c>
      <c r="J183" s="36">
        <v>71128000</v>
      </c>
      <c r="K183" s="37">
        <v>74399891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2978850</v>
      </c>
      <c r="D184" s="29">
        <f t="shared" ref="D184:K184" si="32">D194+D197+D198+D201+D204+D205+SUM(D208:D214)+D217</f>
        <v>16891560</v>
      </c>
      <c r="E184" s="30">
        <f t="shared" si="32"/>
        <v>14209860</v>
      </c>
      <c r="F184" s="31">
        <f t="shared" si="32"/>
        <v>1484033</v>
      </c>
      <c r="G184" s="29">
        <f t="shared" si="32"/>
        <v>2484033</v>
      </c>
      <c r="H184" s="32">
        <f t="shared" si="32"/>
        <v>2484033</v>
      </c>
      <c r="I184" s="33">
        <f t="shared" si="32"/>
        <v>4330906</v>
      </c>
      <c r="J184" s="29">
        <f t="shared" si="32"/>
        <v>4530127</v>
      </c>
      <c r="K184" s="30">
        <f t="shared" si="32"/>
        <v>4733984</v>
      </c>
    </row>
    <row r="185" spans="1:11" ht="13.15" customHeight="1" x14ac:dyDescent="0.25">
      <c r="A185" s="35" t="s">
        <v>19</v>
      </c>
      <c r="B185" s="28" t="s">
        <v>20</v>
      </c>
      <c r="C185" s="36">
        <v>2978850</v>
      </c>
      <c r="D185" s="36">
        <v>16226468</v>
      </c>
      <c r="E185" s="37">
        <v>15153764</v>
      </c>
      <c r="F185" s="38">
        <v>245319</v>
      </c>
      <c r="G185" s="36">
        <v>245319</v>
      </c>
      <c r="H185" s="39">
        <v>245319</v>
      </c>
      <c r="I185" s="40">
        <v>2463096</v>
      </c>
      <c r="J185" s="36">
        <v>2576398</v>
      </c>
      <c r="K185" s="37">
        <v>2692336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2978850</v>
      </c>
      <c r="D194" s="29">
        <f t="shared" ref="D194:K194" si="33">SUM(D185:D193)</f>
        <v>16226468</v>
      </c>
      <c r="E194" s="30">
        <f t="shared" si="33"/>
        <v>15153764</v>
      </c>
      <c r="F194" s="31">
        <f t="shared" si="33"/>
        <v>245319</v>
      </c>
      <c r="G194" s="29">
        <f t="shared" si="33"/>
        <v>245319</v>
      </c>
      <c r="H194" s="32">
        <f t="shared" si="33"/>
        <v>245319</v>
      </c>
      <c r="I194" s="33">
        <f t="shared" si="33"/>
        <v>2463096</v>
      </c>
      <c r="J194" s="29">
        <f t="shared" si="33"/>
        <v>2576398</v>
      </c>
      <c r="K194" s="30">
        <f t="shared" si="33"/>
        <v>2692336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-703270</v>
      </c>
      <c r="E195" s="37">
        <v>113903</v>
      </c>
      <c r="F195" s="38">
        <v>566829</v>
      </c>
      <c r="G195" s="36">
        <v>566829</v>
      </c>
      <c r="H195" s="39">
        <v>566829</v>
      </c>
      <c r="I195" s="40">
        <v>300000</v>
      </c>
      <c r="J195" s="36">
        <v>313800</v>
      </c>
      <c r="K195" s="37">
        <v>327921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-703270</v>
      </c>
      <c r="E197" s="50">
        <f t="shared" si="34"/>
        <v>113903</v>
      </c>
      <c r="F197" s="51">
        <f t="shared" si="34"/>
        <v>566829</v>
      </c>
      <c r="G197" s="49">
        <f t="shared" si="34"/>
        <v>566829</v>
      </c>
      <c r="H197" s="52">
        <f t="shared" si="34"/>
        <v>566829</v>
      </c>
      <c r="I197" s="53">
        <f t="shared" si="34"/>
        <v>300000</v>
      </c>
      <c r="J197" s="49">
        <f t="shared" si="34"/>
        <v>313800</v>
      </c>
      <c r="K197" s="50">
        <f t="shared" si="34"/>
        <v>327921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1368362</v>
      </c>
      <c r="E211" s="37">
        <v>-1057807</v>
      </c>
      <c r="F211" s="38">
        <v>671885</v>
      </c>
      <c r="G211" s="36">
        <v>1671885</v>
      </c>
      <c r="H211" s="39">
        <v>1671885</v>
      </c>
      <c r="I211" s="40">
        <v>1567810</v>
      </c>
      <c r="J211" s="36">
        <v>1639929</v>
      </c>
      <c r="K211" s="37">
        <v>1713727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64519874</v>
      </c>
      <c r="D219" s="62">
        <f t="shared" si="39"/>
        <v>82438591</v>
      </c>
      <c r="E219" s="63">
        <f t="shared" si="39"/>
        <v>80267655</v>
      </c>
      <c r="F219" s="64">
        <f t="shared" si="39"/>
        <v>77888510</v>
      </c>
      <c r="G219" s="62">
        <f t="shared" si="39"/>
        <v>78888510</v>
      </c>
      <c r="H219" s="65">
        <f t="shared" si="39"/>
        <v>78888510</v>
      </c>
      <c r="I219" s="66">
        <f t="shared" si="39"/>
        <v>72330909</v>
      </c>
      <c r="J219" s="62">
        <f t="shared" si="39"/>
        <v>75658127</v>
      </c>
      <c r="K219" s="63">
        <f t="shared" si="39"/>
        <v>79133875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0.74609810543714372</v>
      </c>
      <c r="D221" s="6">
        <f t="shared" si="40"/>
        <v>0.59093326966570126</v>
      </c>
      <c r="E221" s="7">
        <f t="shared" si="40"/>
        <v>0.60608943070266397</v>
      </c>
      <c r="F221" s="8">
        <f t="shared" si="40"/>
        <v>1</v>
      </c>
      <c r="G221" s="6">
        <f t="shared" si="40"/>
        <v>0.93770198185570219</v>
      </c>
      <c r="H221" s="9">
        <f t="shared" si="40"/>
        <v>0.93770198185570219</v>
      </c>
      <c r="I221" s="10">
        <f t="shared" si="40"/>
        <v>1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5.2517813158260089E-2</v>
      </c>
      <c r="D222" s="6">
        <f t="shared" si="41"/>
        <v>0.25609036357420978</v>
      </c>
      <c r="E222" s="7">
        <f t="shared" si="41"/>
        <v>0.77418499966582288</v>
      </c>
      <c r="F222" s="8">
        <f t="shared" si="41"/>
        <v>0.39400505287144366</v>
      </c>
      <c r="G222" s="6">
        <f t="shared" si="41"/>
        <v>0.39400505287144366</v>
      </c>
      <c r="H222" s="9">
        <f t="shared" si="41"/>
        <v>0.39400505287144366</v>
      </c>
      <c r="I222" s="10">
        <f t="shared" si="41"/>
        <v>0.47154042037321675</v>
      </c>
      <c r="J222" s="6">
        <f t="shared" si="41"/>
        <v>0.52872567765155776</v>
      </c>
      <c r="K222" s="7">
        <f t="shared" si="41"/>
        <v>0.39407046980754312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2.5732608802261758E-3</v>
      </c>
      <c r="D223" s="6">
        <f t="shared" si="42"/>
        <v>1.4156823030215607E-2</v>
      </c>
      <c r="E223" s="7">
        <f t="shared" si="42"/>
        <v>1.2242216505995598E-2</v>
      </c>
      <c r="F223" s="8">
        <f t="shared" si="42"/>
        <v>1.318423127336708E-3</v>
      </c>
      <c r="G223" s="6">
        <f t="shared" si="42"/>
        <v>2.2450603647770086E-3</v>
      </c>
      <c r="H223" s="9">
        <f t="shared" si="42"/>
        <v>2.2450603647770086E-3</v>
      </c>
      <c r="I223" s="10">
        <f t="shared" si="42"/>
        <v>3.8871134071416843E-3</v>
      </c>
      <c r="J223" s="6">
        <f t="shared" si="42"/>
        <v>4.2970130942917894E-3</v>
      </c>
      <c r="K223" s="7">
        <f t="shared" si="42"/>
        <v>4.7819211866440359E-3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5.3652037994369453E-3</v>
      </c>
      <c r="D224" s="6">
        <f t="shared" si="43"/>
        <v>2.8225145173507705E-2</v>
      </c>
      <c r="E224" s="7">
        <f t="shared" si="43"/>
        <v>5.6301667562597253E-2</v>
      </c>
      <c r="F224" s="8">
        <f t="shared" si="43"/>
        <v>2.8062761170737648E-2</v>
      </c>
      <c r="G224" s="6">
        <f t="shared" si="43"/>
        <v>2.9452724657544407E-2</v>
      </c>
      <c r="H224" s="9">
        <f t="shared" si="43"/>
        <v>2.9452724657544407E-2</v>
      </c>
      <c r="I224" s="10">
        <f t="shared" si="43"/>
        <v>3.2666154010111671E-2</v>
      </c>
      <c r="J224" s="6">
        <f t="shared" si="43"/>
        <v>3.9968999959041983E-2</v>
      </c>
      <c r="K224" s="7">
        <f t="shared" si="43"/>
        <v>3.4397608710509592E-2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63284298</v>
      </c>
      <c r="D5" s="29">
        <f t="shared" ref="D5:K5" si="0">D15+D18+D19+D22+D25+D26+SUM(D29:D35)+D38</f>
        <v>-10890608</v>
      </c>
      <c r="E5" s="30">
        <f t="shared" si="0"/>
        <v>23710054</v>
      </c>
      <c r="F5" s="31">
        <f t="shared" si="0"/>
        <v>56963130</v>
      </c>
      <c r="G5" s="29">
        <f t="shared" si="0"/>
        <v>93722922</v>
      </c>
      <c r="H5" s="32">
        <f t="shared" si="0"/>
        <v>93722922</v>
      </c>
      <c r="I5" s="33">
        <f t="shared" si="0"/>
        <v>36808698</v>
      </c>
      <c r="J5" s="29">
        <f t="shared" si="0"/>
        <v>13876446</v>
      </c>
      <c r="K5" s="30">
        <f t="shared" si="0"/>
        <v>11805680</v>
      </c>
    </row>
    <row r="6" spans="1:11" ht="13.15" customHeight="1" x14ac:dyDescent="0.25">
      <c r="A6" s="35" t="s">
        <v>19</v>
      </c>
      <c r="B6" s="28" t="s">
        <v>20</v>
      </c>
      <c r="C6" s="36">
        <v>40360550</v>
      </c>
      <c r="D6" s="36">
        <v>16500</v>
      </c>
      <c r="E6" s="37">
        <v>197623</v>
      </c>
      <c r="F6" s="38">
        <v>27041288</v>
      </c>
      <c r="G6" s="36">
        <v>53295560</v>
      </c>
      <c r="H6" s="39">
        <v>53295560</v>
      </c>
      <c r="I6" s="40">
        <v>25441739</v>
      </c>
      <c r="J6" s="36">
        <v>2611478</v>
      </c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</v>
      </c>
      <c r="D8" s="36">
        <v>-2606762</v>
      </c>
      <c r="E8" s="37">
        <v>14337125</v>
      </c>
      <c r="F8" s="38">
        <v>26626187</v>
      </c>
      <c r="G8" s="36">
        <v>26369531</v>
      </c>
      <c r="H8" s="39">
        <v>26369531</v>
      </c>
      <c r="I8" s="40">
        <v>7523479</v>
      </c>
      <c r="J8" s="36">
        <v>7244688</v>
      </c>
      <c r="K8" s="37">
        <v>7592430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247300</v>
      </c>
      <c r="D10" s="36"/>
      <c r="E10" s="37"/>
      <c r="F10" s="38"/>
      <c r="G10" s="36">
        <v>165217</v>
      </c>
      <c r="H10" s="39">
        <v>165217</v>
      </c>
      <c r="I10" s="40">
        <v>173913</v>
      </c>
      <c r="J10" s="36">
        <v>181913</v>
      </c>
      <c r="K10" s="37">
        <v>190645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40607851</v>
      </c>
      <c r="D15" s="29">
        <f t="shared" ref="D15:K15" si="1">SUM(D6:D14)</f>
        <v>-2590262</v>
      </c>
      <c r="E15" s="30">
        <f t="shared" si="1"/>
        <v>14534748</v>
      </c>
      <c r="F15" s="31">
        <f t="shared" si="1"/>
        <v>53667475</v>
      </c>
      <c r="G15" s="29">
        <f t="shared" si="1"/>
        <v>79830308</v>
      </c>
      <c r="H15" s="32">
        <f t="shared" si="1"/>
        <v>79830308</v>
      </c>
      <c r="I15" s="33">
        <f t="shared" si="1"/>
        <v>33139131</v>
      </c>
      <c r="J15" s="29">
        <f t="shared" si="1"/>
        <v>10038079</v>
      </c>
      <c r="K15" s="30">
        <f t="shared" si="1"/>
        <v>7783075</v>
      </c>
    </row>
    <row r="16" spans="1:11" ht="13.15" customHeight="1" x14ac:dyDescent="0.25">
      <c r="A16" s="47" t="s">
        <v>31</v>
      </c>
      <c r="B16" s="48" t="s">
        <v>20</v>
      </c>
      <c r="C16" s="36">
        <v>22306738</v>
      </c>
      <c r="D16" s="36">
        <v>-14865632</v>
      </c>
      <c r="E16" s="37">
        <v>4426827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22306738</v>
      </c>
      <c r="D18" s="49">
        <f t="shared" ref="D18:K18" si="2">SUM(D16:D17)</f>
        <v>-14865632</v>
      </c>
      <c r="E18" s="50">
        <f t="shared" si="2"/>
        <v>4426827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434783</v>
      </c>
      <c r="G28" s="41">
        <v>434783</v>
      </c>
      <c r="H28" s="44">
        <v>434783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434783</v>
      </c>
      <c r="G29" s="29">
        <f t="shared" si="5"/>
        <v>434783</v>
      </c>
      <c r="H29" s="32">
        <f t="shared" si="5"/>
        <v>434783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209885</v>
      </c>
      <c r="D30" s="1">
        <v>1151696</v>
      </c>
      <c r="E30" s="2">
        <v>1432821</v>
      </c>
      <c r="F30" s="3">
        <v>469567</v>
      </c>
      <c r="G30" s="1">
        <v>8134787</v>
      </c>
      <c r="H30" s="4">
        <v>8134787</v>
      </c>
      <c r="I30" s="5">
        <v>417393</v>
      </c>
      <c r="J30" s="1">
        <v>436593</v>
      </c>
      <c r="K30" s="2">
        <v>457546</v>
      </c>
    </row>
    <row r="31" spans="1:11" ht="13.15" customHeight="1" x14ac:dyDescent="0.25">
      <c r="A31" s="46" t="s">
        <v>44</v>
      </c>
      <c r="B31" s="28" t="s">
        <v>20</v>
      </c>
      <c r="C31" s="36">
        <v>29051</v>
      </c>
      <c r="D31" s="36">
        <v>131711</v>
      </c>
      <c r="E31" s="37">
        <v>657929</v>
      </c>
      <c r="F31" s="38">
        <v>652175</v>
      </c>
      <c r="G31" s="36">
        <v>1328696</v>
      </c>
      <c r="H31" s="39">
        <v>1328696</v>
      </c>
      <c r="I31" s="40">
        <v>643479</v>
      </c>
      <c r="J31" s="36">
        <v>673079</v>
      </c>
      <c r="K31" s="37">
        <v>705386</v>
      </c>
    </row>
    <row r="32" spans="1:11" ht="13.15" customHeight="1" x14ac:dyDescent="0.25">
      <c r="A32" s="46" t="s">
        <v>45</v>
      </c>
      <c r="B32" s="28" t="s">
        <v>20</v>
      </c>
      <c r="C32" s="36">
        <v>130773</v>
      </c>
      <c r="D32" s="36">
        <v>5281879</v>
      </c>
      <c r="E32" s="37">
        <v>2657729</v>
      </c>
      <c r="F32" s="38">
        <v>869565</v>
      </c>
      <c r="G32" s="36">
        <v>434783</v>
      </c>
      <c r="H32" s="39">
        <v>434783</v>
      </c>
      <c r="I32" s="40">
        <v>1739130</v>
      </c>
      <c r="J32" s="36">
        <v>1819130</v>
      </c>
      <c r="K32" s="37">
        <v>1906449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869565</v>
      </c>
      <c r="G33" s="36">
        <v>3559565</v>
      </c>
      <c r="H33" s="39">
        <v>3559565</v>
      </c>
      <c r="I33" s="40">
        <v>869565</v>
      </c>
      <c r="J33" s="36">
        <v>909565</v>
      </c>
      <c r="K33" s="37">
        <v>953224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-11733436</v>
      </c>
      <c r="D40" s="29">
        <f t="shared" ref="D40:K40" si="7">D50+D53+D54+D57+D60+D61+SUM(D64:D70)+D73</f>
        <v>14882550</v>
      </c>
      <c r="E40" s="30">
        <f t="shared" si="7"/>
        <v>487035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-12277702</v>
      </c>
      <c r="D41" s="36">
        <v>12277702</v>
      </c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544266</v>
      </c>
      <c r="D43" s="36">
        <v>2604848</v>
      </c>
      <c r="E43" s="37">
        <v>487035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-11733436</v>
      </c>
      <c r="D50" s="29">
        <f t="shared" ref="D50:K50" si="8">SUM(D41:D49)</f>
        <v>14882550</v>
      </c>
      <c r="E50" s="30">
        <f t="shared" si="8"/>
        <v>487035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403681</v>
      </c>
      <c r="D75" s="29">
        <f t="shared" ref="D75:K75" si="14">D85+D88+D89+D92+D95+D96+SUM(D99:D105)+D108</f>
        <v>33059318</v>
      </c>
      <c r="E75" s="30">
        <f t="shared" si="14"/>
        <v>-7728571</v>
      </c>
      <c r="F75" s="31">
        <f t="shared" si="14"/>
        <v>15068494</v>
      </c>
      <c r="G75" s="29">
        <f t="shared" si="14"/>
        <v>23046456</v>
      </c>
      <c r="H75" s="32">
        <f t="shared" si="14"/>
        <v>23046456</v>
      </c>
      <c r="I75" s="33">
        <f t="shared" si="14"/>
        <v>49702347</v>
      </c>
      <c r="J75" s="29">
        <f t="shared" si="14"/>
        <v>47004491</v>
      </c>
      <c r="K75" s="30">
        <f t="shared" si="14"/>
        <v>49260709</v>
      </c>
    </row>
    <row r="76" spans="1:11" ht="13.15" customHeight="1" x14ac:dyDescent="0.25">
      <c r="A76" s="35" t="s">
        <v>19</v>
      </c>
      <c r="B76" s="28" t="s">
        <v>20</v>
      </c>
      <c r="C76" s="36">
        <v>3771979</v>
      </c>
      <c r="D76" s="36">
        <v>37061106</v>
      </c>
      <c r="E76" s="37">
        <v>-3726783</v>
      </c>
      <c r="F76" s="38">
        <v>15068494</v>
      </c>
      <c r="G76" s="36">
        <v>23046456</v>
      </c>
      <c r="H76" s="39">
        <v>23046456</v>
      </c>
      <c r="I76" s="40">
        <v>49702347</v>
      </c>
      <c r="J76" s="36">
        <v>47004491</v>
      </c>
      <c r="K76" s="37">
        <v>49260709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789758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4561737</v>
      </c>
      <c r="D85" s="29">
        <f t="shared" ref="D85:K85" si="15">SUM(D76:D84)</f>
        <v>37061106</v>
      </c>
      <c r="E85" s="30">
        <f t="shared" si="15"/>
        <v>-3726783</v>
      </c>
      <c r="F85" s="31">
        <f t="shared" si="15"/>
        <v>15068494</v>
      </c>
      <c r="G85" s="29">
        <f t="shared" si="15"/>
        <v>23046456</v>
      </c>
      <c r="H85" s="32">
        <f t="shared" si="15"/>
        <v>23046456</v>
      </c>
      <c r="I85" s="33">
        <f t="shared" si="15"/>
        <v>49702347</v>
      </c>
      <c r="J85" s="29">
        <f t="shared" si="15"/>
        <v>47004491</v>
      </c>
      <c r="K85" s="30">
        <f t="shared" si="15"/>
        <v>49260709</v>
      </c>
    </row>
    <row r="86" spans="1:11" ht="13.15" customHeight="1" x14ac:dyDescent="0.25">
      <c r="A86" s="47" t="s">
        <v>31</v>
      </c>
      <c r="B86" s="48" t="s">
        <v>20</v>
      </c>
      <c r="C86" s="36">
        <v>247300</v>
      </c>
      <c r="D86" s="36">
        <v>403568</v>
      </c>
      <c r="E86" s="37">
        <v>403568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247300</v>
      </c>
      <c r="D88" s="49">
        <f t="shared" si="16"/>
        <v>403568</v>
      </c>
      <c r="E88" s="50">
        <f t="shared" si="16"/>
        <v>403568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-4405356</v>
      </c>
      <c r="D93" s="36">
        <v>-4405356</v>
      </c>
      <c r="E93" s="37">
        <v>-4405356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-4405356</v>
      </c>
      <c r="D95" s="49">
        <f t="shared" si="18"/>
        <v>-4405356</v>
      </c>
      <c r="E95" s="50">
        <f t="shared" si="18"/>
        <v>-4405356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51954543</v>
      </c>
      <c r="D110" s="29">
        <f t="shared" ref="D110:K110" si="21">D120+D123+D124+D127+D130+D131+SUM(D134:D140)+D143</f>
        <v>37051260</v>
      </c>
      <c r="E110" s="30">
        <f t="shared" si="21"/>
        <v>16468518</v>
      </c>
      <c r="F110" s="31">
        <f t="shared" si="21"/>
        <v>72031624</v>
      </c>
      <c r="G110" s="29">
        <f t="shared" si="21"/>
        <v>116769378</v>
      </c>
      <c r="H110" s="32">
        <f t="shared" si="21"/>
        <v>116769378</v>
      </c>
      <c r="I110" s="33">
        <f t="shared" si="21"/>
        <v>86511045</v>
      </c>
      <c r="J110" s="29">
        <f t="shared" si="21"/>
        <v>60880937</v>
      </c>
      <c r="K110" s="30">
        <f t="shared" si="21"/>
        <v>61066389</v>
      </c>
    </row>
    <row r="111" spans="1:11" ht="13.15" customHeight="1" x14ac:dyDescent="0.25">
      <c r="A111" s="35" t="s">
        <v>19</v>
      </c>
      <c r="B111" s="28" t="s">
        <v>20</v>
      </c>
      <c r="C111" s="36">
        <v>31854827</v>
      </c>
      <c r="D111" s="36">
        <v>49355308</v>
      </c>
      <c r="E111" s="37">
        <v>-3529160</v>
      </c>
      <c r="F111" s="38">
        <v>42109782</v>
      </c>
      <c r="G111" s="36">
        <v>76342016</v>
      </c>
      <c r="H111" s="39">
        <v>76342016</v>
      </c>
      <c r="I111" s="40">
        <v>75144086</v>
      </c>
      <c r="J111" s="36">
        <v>49615969</v>
      </c>
      <c r="K111" s="37">
        <v>49260709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544267</v>
      </c>
      <c r="D113" s="36">
        <v>-1914</v>
      </c>
      <c r="E113" s="37">
        <v>14824160</v>
      </c>
      <c r="F113" s="38">
        <v>26626187</v>
      </c>
      <c r="G113" s="36">
        <v>26369531</v>
      </c>
      <c r="H113" s="39">
        <v>26369531</v>
      </c>
      <c r="I113" s="40">
        <v>7523479</v>
      </c>
      <c r="J113" s="36">
        <v>7244688</v>
      </c>
      <c r="K113" s="37">
        <v>7592430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247300</v>
      </c>
      <c r="D115" s="36"/>
      <c r="E115" s="37"/>
      <c r="F115" s="38"/>
      <c r="G115" s="36">
        <v>165217</v>
      </c>
      <c r="H115" s="39">
        <v>165217</v>
      </c>
      <c r="I115" s="40">
        <v>173913</v>
      </c>
      <c r="J115" s="36">
        <v>181913</v>
      </c>
      <c r="K115" s="37">
        <v>190645</v>
      </c>
    </row>
    <row r="116" spans="1:11" ht="13.15" customHeight="1" x14ac:dyDescent="0.25">
      <c r="A116" s="35" t="s">
        <v>25</v>
      </c>
      <c r="B116" s="28" t="s">
        <v>20</v>
      </c>
      <c r="C116" s="36">
        <v>789758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33436152</v>
      </c>
      <c r="D120" s="29">
        <f t="shared" ref="D120:K120" si="22">SUM(D111:D119)</f>
        <v>49353394</v>
      </c>
      <c r="E120" s="30">
        <f t="shared" si="22"/>
        <v>11295000</v>
      </c>
      <c r="F120" s="31">
        <f t="shared" si="22"/>
        <v>68735969</v>
      </c>
      <c r="G120" s="29">
        <f t="shared" si="22"/>
        <v>102876764</v>
      </c>
      <c r="H120" s="32">
        <f t="shared" si="22"/>
        <v>102876764</v>
      </c>
      <c r="I120" s="33">
        <f t="shared" si="22"/>
        <v>82841478</v>
      </c>
      <c r="J120" s="29">
        <f t="shared" si="22"/>
        <v>57042570</v>
      </c>
      <c r="K120" s="30">
        <f t="shared" si="22"/>
        <v>57043784</v>
      </c>
    </row>
    <row r="121" spans="1:11" ht="13.15" customHeight="1" x14ac:dyDescent="0.25">
      <c r="A121" s="47" t="s">
        <v>31</v>
      </c>
      <c r="B121" s="48" t="s">
        <v>20</v>
      </c>
      <c r="C121" s="36">
        <v>22554038</v>
      </c>
      <c r="D121" s="36">
        <v>-14462064</v>
      </c>
      <c r="E121" s="37">
        <v>4830395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22554038</v>
      </c>
      <c r="D123" s="49">
        <f t="shared" si="23"/>
        <v>-14462064</v>
      </c>
      <c r="E123" s="50">
        <f t="shared" si="23"/>
        <v>4830395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-4405356</v>
      </c>
      <c r="D128" s="36">
        <v>-4405356</v>
      </c>
      <c r="E128" s="37">
        <v>-4405356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-4405356</v>
      </c>
      <c r="D130" s="49">
        <f t="shared" si="25"/>
        <v>-4405356</v>
      </c>
      <c r="E130" s="50">
        <f t="shared" si="25"/>
        <v>-4405356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434783</v>
      </c>
      <c r="G133" s="41">
        <v>434783</v>
      </c>
      <c r="H133" s="44">
        <v>434783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434783</v>
      </c>
      <c r="G134" s="29">
        <f t="shared" si="26"/>
        <v>434783</v>
      </c>
      <c r="H134" s="32">
        <f t="shared" si="26"/>
        <v>434783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209885</v>
      </c>
      <c r="D135" s="1">
        <v>1151696</v>
      </c>
      <c r="E135" s="2">
        <v>1432821</v>
      </c>
      <c r="F135" s="3">
        <v>469567</v>
      </c>
      <c r="G135" s="1">
        <v>8134787</v>
      </c>
      <c r="H135" s="4">
        <v>8134787</v>
      </c>
      <c r="I135" s="5">
        <v>417393</v>
      </c>
      <c r="J135" s="1">
        <v>436593</v>
      </c>
      <c r="K135" s="2">
        <v>457546</v>
      </c>
    </row>
    <row r="136" spans="1:11" ht="13.15" customHeight="1" x14ac:dyDescent="0.25">
      <c r="A136" s="46" t="s">
        <v>44</v>
      </c>
      <c r="B136" s="28" t="s">
        <v>20</v>
      </c>
      <c r="C136" s="36">
        <v>29051</v>
      </c>
      <c r="D136" s="36">
        <v>131711</v>
      </c>
      <c r="E136" s="37">
        <v>657929</v>
      </c>
      <c r="F136" s="38">
        <v>652175</v>
      </c>
      <c r="G136" s="36">
        <v>1328696</v>
      </c>
      <c r="H136" s="39">
        <v>1328696</v>
      </c>
      <c r="I136" s="40">
        <v>643479</v>
      </c>
      <c r="J136" s="36">
        <v>673079</v>
      </c>
      <c r="K136" s="37">
        <v>705386</v>
      </c>
    </row>
    <row r="137" spans="1:11" ht="13.15" customHeight="1" x14ac:dyDescent="0.25">
      <c r="A137" s="46" t="s">
        <v>45</v>
      </c>
      <c r="B137" s="28" t="s">
        <v>20</v>
      </c>
      <c r="C137" s="36">
        <v>130773</v>
      </c>
      <c r="D137" s="36">
        <v>5281879</v>
      </c>
      <c r="E137" s="37">
        <v>2657729</v>
      </c>
      <c r="F137" s="38">
        <v>869565</v>
      </c>
      <c r="G137" s="36">
        <v>434783</v>
      </c>
      <c r="H137" s="39">
        <v>434783</v>
      </c>
      <c r="I137" s="40">
        <v>1739130</v>
      </c>
      <c r="J137" s="36">
        <v>1819130</v>
      </c>
      <c r="K137" s="37">
        <v>1906449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869565</v>
      </c>
      <c r="G138" s="36">
        <v>3559565</v>
      </c>
      <c r="H138" s="39">
        <v>3559565</v>
      </c>
      <c r="I138" s="40">
        <v>869565</v>
      </c>
      <c r="J138" s="36">
        <v>909565</v>
      </c>
      <c r="K138" s="37">
        <v>953224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51954543</v>
      </c>
      <c r="D144" s="62">
        <f t="shared" si="28"/>
        <v>37051260</v>
      </c>
      <c r="E144" s="63">
        <f t="shared" si="28"/>
        <v>16468518</v>
      </c>
      <c r="F144" s="64">
        <f t="shared" si="28"/>
        <v>72031624</v>
      </c>
      <c r="G144" s="62">
        <f t="shared" si="28"/>
        <v>116769378</v>
      </c>
      <c r="H144" s="65">
        <f t="shared" si="28"/>
        <v>116769378</v>
      </c>
      <c r="I144" s="66">
        <f t="shared" si="28"/>
        <v>86511045</v>
      </c>
      <c r="J144" s="62">
        <f t="shared" si="28"/>
        <v>60880937</v>
      </c>
      <c r="K144" s="63">
        <f t="shared" si="28"/>
        <v>61066389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575941174</v>
      </c>
      <c r="D146" s="29">
        <f t="shared" ref="D146:K146" si="29">D156+D159+D160+D163+D166+D167+SUM(D170:D176)+D179</f>
        <v>509239597</v>
      </c>
      <c r="E146" s="30">
        <f t="shared" si="29"/>
        <v>545259479</v>
      </c>
      <c r="F146" s="31">
        <f t="shared" si="29"/>
        <v>530618558</v>
      </c>
      <c r="G146" s="29">
        <f t="shared" si="29"/>
        <v>550005438</v>
      </c>
      <c r="H146" s="32">
        <f t="shared" si="29"/>
        <v>550005438</v>
      </c>
      <c r="I146" s="33">
        <f t="shared" si="29"/>
        <v>568819522</v>
      </c>
      <c r="J146" s="29">
        <f t="shared" si="29"/>
        <v>570296322</v>
      </c>
      <c r="K146" s="30">
        <f t="shared" si="29"/>
        <v>569234092</v>
      </c>
    </row>
    <row r="147" spans="1:11" ht="13.15" customHeight="1" x14ac:dyDescent="0.25">
      <c r="A147" s="35" t="s">
        <v>19</v>
      </c>
      <c r="B147" s="28" t="s">
        <v>20</v>
      </c>
      <c r="C147" s="36">
        <v>323890773</v>
      </c>
      <c r="D147" s="36">
        <v>260772888</v>
      </c>
      <c r="E147" s="37">
        <v>344322098</v>
      </c>
      <c r="F147" s="38">
        <v>279021787</v>
      </c>
      <c r="G147" s="36">
        <v>290264787</v>
      </c>
      <c r="H147" s="39">
        <v>290264787</v>
      </c>
      <c r="I147" s="40">
        <v>355077711</v>
      </c>
      <c r="J147" s="36">
        <v>354477711</v>
      </c>
      <c r="K147" s="37">
        <v>353850111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13105600</v>
      </c>
      <c r="D149" s="36">
        <v>9958296</v>
      </c>
      <c r="E149" s="37">
        <v>-7484392</v>
      </c>
      <c r="F149" s="38">
        <v>2996296</v>
      </c>
      <c r="G149" s="36">
        <v>378000</v>
      </c>
      <c r="H149" s="39">
        <v>378000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247300</v>
      </c>
      <c r="D151" s="36">
        <v>-148812</v>
      </c>
      <c r="E151" s="37">
        <v>-148812</v>
      </c>
      <c r="F151" s="38"/>
      <c r="G151" s="36">
        <v>165217</v>
      </c>
      <c r="H151" s="39">
        <v>165217</v>
      </c>
      <c r="I151" s="40">
        <v>173913</v>
      </c>
      <c r="J151" s="36">
        <v>181913</v>
      </c>
      <c r="K151" s="37">
        <v>190645</v>
      </c>
    </row>
    <row r="152" spans="1:11" ht="13.15" customHeight="1" x14ac:dyDescent="0.25">
      <c r="A152" s="35" t="s">
        <v>25</v>
      </c>
      <c r="B152" s="28" t="s">
        <v>20</v>
      </c>
      <c r="C152" s="36">
        <v>1365346</v>
      </c>
      <c r="D152" s="36">
        <v>1365346</v>
      </c>
      <c r="E152" s="37">
        <v>1365346</v>
      </c>
      <c r="F152" s="38">
        <v>-1837752</v>
      </c>
      <c r="G152" s="36">
        <v>-1837752</v>
      </c>
      <c r="H152" s="39">
        <v>-1837752</v>
      </c>
      <c r="I152" s="40">
        <v>-434783</v>
      </c>
      <c r="J152" s="36">
        <v>-454783</v>
      </c>
      <c r="K152" s="37">
        <v>-475703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338609019</v>
      </c>
      <c r="D156" s="36">
        <f t="shared" ref="D156:K156" si="30">SUM(D147:D155)</f>
        <v>271947718</v>
      </c>
      <c r="E156" s="37">
        <f t="shared" si="30"/>
        <v>338054240</v>
      </c>
      <c r="F156" s="38">
        <f t="shared" si="30"/>
        <v>280180331</v>
      </c>
      <c r="G156" s="36">
        <f t="shared" si="30"/>
        <v>288970252</v>
      </c>
      <c r="H156" s="39">
        <f t="shared" si="30"/>
        <v>288970252</v>
      </c>
      <c r="I156" s="40">
        <f t="shared" si="30"/>
        <v>354816841</v>
      </c>
      <c r="J156" s="36">
        <f t="shared" si="30"/>
        <v>354204841</v>
      </c>
      <c r="K156" s="37">
        <f t="shared" si="30"/>
        <v>353565053</v>
      </c>
    </row>
    <row r="157" spans="1:11" ht="0.95" customHeight="1" x14ac:dyDescent="0.25">
      <c r="A157" s="47"/>
      <c r="B157" s="48" t="s">
        <v>20</v>
      </c>
      <c r="C157" s="36">
        <v>55050762</v>
      </c>
      <c r="D157" s="36">
        <v>74107394</v>
      </c>
      <c r="E157" s="37">
        <v>66695123</v>
      </c>
      <c r="F157" s="38">
        <v>74107396</v>
      </c>
      <c r="G157" s="36">
        <v>74107396</v>
      </c>
      <c r="H157" s="39">
        <v>74107396</v>
      </c>
      <c r="I157" s="40">
        <v>66682927</v>
      </c>
      <c r="J157" s="36">
        <v>66682927</v>
      </c>
      <c r="K157" s="37">
        <v>66682927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55050762</v>
      </c>
      <c r="D159" s="36">
        <v>74107394</v>
      </c>
      <c r="E159" s="37">
        <v>66695123</v>
      </c>
      <c r="F159" s="38">
        <v>74107396</v>
      </c>
      <c r="G159" s="36">
        <v>74107396</v>
      </c>
      <c r="H159" s="39">
        <v>74107396</v>
      </c>
      <c r="I159" s="40">
        <v>66682927</v>
      </c>
      <c r="J159" s="36">
        <v>66682927</v>
      </c>
      <c r="K159" s="37">
        <v>66682927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106143629</v>
      </c>
      <c r="D161" s="1">
        <v>82041997</v>
      </c>
      <c r="E161" s="2">
        <v>81410259</v>
      </c>
      <c r="F161" s="3">
        <v>97744717</v>
      </c>
      <c r="G161" s="1">
        <v>97744717</v>
      </c>
      <c r="H161" s="4">
        <v>97744717</v>
      </c>
      <c r="I161" s="5">
        <v>96397768</v>
      </c>
      <c r="J161" s="1">
        <v>96277768</v>
      </c>
      <c r="K161" s="2">
        <v>96152248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106143629</v>
      </c>
      <c r="D163" s="36">
        <v>82041997</v>
      </c>
      <c r="E163" s="37">
        <v>81410259</v>
      </c>
      <c r="F163" s="38">
        <v>97744717</v>
      </c>
      <c r="G163" s="36">
        <v>97744717</v>
      </c>
      <c r="H163" s="39">
        <v>97744717</v>
      </c>
      <c r="I163" s="40">
        <v>96397768</v>
      </c>
      <c r="J163" s="36">
        <v>96277768</v>
      </c>
      <c r="K163" s="37">
        <v>96152248</v>
      </c>
    </row>
    <row r="164" spans="1:11" ht="0.95" customHeight="1" x14ac:dyDescent="0.25">
      <c r="A164" s="47"/>
      <c r="B164" s="48" t="s">
        <v>20</v>
      </c>
      <c r="C164" s="36">
        <v>49382377</v>
      </c>
      <c r="D164" s="36">
        <v>48184589</v>
      </c>
      <c r="E164" s="37">
        <v>26668068</v>
      </c>
      <c r="F164" s="38">
        <v>46617037</v>
      </c>
      <c r="G164" s="36">
        <v>46617037</v>
      </c>
      <c r="H164" s="39">
        <v>46617037</v>
      </c>
      <c r="I164" s="40">
        <v>-2173913</v>
      </c>
      <c r="J164" s="36">
        <v>-2273913</v>
      </c>
      <c r="K164" s="37">
        <v>-2378513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49382377</v>
      </c>
      <c r="D166" s="36">
        <v>48184589</v>
      </c>
      <c r="E166" s="37">
        <v>26668068</v>
      </c>
      <c r="F166" s="38">
        <v>46617037</v>
      </c>
      <c r="G166" s="36">
        <v>46617037</v>
      </c>
      <c r="H166" s="39">
        <v>46617037</v>
      </c>
      <c r="I166" s="40">
        <v>-2173913</v>
      </c>
      <c r="J166" s="36">
        <v>-2273913</v>
      </c>
      <c r="K166" s="37">
        <v>-2378513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434783</v>
      </c>
      <c r="G168" s="1">
        <v>8034783</v>
      </c>
      <c r="H168" s="4">
        <v>8034783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434783</v>
      </c>
      <c r="G170" s="36">
        <v>8034783</v>
      </c>
      <c r="H170" s="39">
        <v>8034783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2589182</v>
      </c>
      <c r="D171" s="1">
        <v>3062017</v>
      </c>
      <c r="E171" s="2">
        <v>2877489</v>
      </c>
      <c r="F171" s="3">
        <v>2534819</v>
      </c>
      <c r="G171" s="1">
        <v>3306560</v>
      </c>
      <c r="H171" s="4">
        <v>3306560</v>
      </c>
      <c r="I171" s="5">
        <v>1779779</v>
      </c>
      <c r="J171" s="1">
        <v>1729379</v>
      </c>
      <c r="K171" s="2">
        <v>1678548</v>
      </c>
    </row>
    <row r="172" spans="1:11" ht="13.15" customHeight="1" x14ac:dyDescent="0.25">
      <c r="A172" s="46" t="s">
        <v>44</v>
      </c>
      <c r="B172" s="28" t="s">
        <v>20</v>
      </c>
      <c r="C172" s="36">
        <v>1143536</v>
      </c>
      <c r="D172" s="36">
        <v>1045838</v>
      </c>
      <c r="E172" s="37">
        <v>440031</v>
      </c>
      <c r="F172" s="38">
        <v>1088489</v>
      </c>
      <c r="G172" s="36">
        <v>1058489</v>
      </c>
      <c r="H172" s="39">
        <v>1058489</v>
      </c>
      <c r="I172" s="40">
        <v>46526</v>
      </c>
      <c r="J172" s="36">
        <v>5726</v>
      </c>
      <c r="K172" s="37">
        <v>-36623</v>
      </c>
    </row>
    <row r="173" spans="1:11" ht="13.15" customHeight="1" x14ac:dyDescent="0.25">
      <c r="A173" s="46" t="s">
        <v>45</v>
      </c>
      <c r="B173" s="28" t="s">
        <v>20</v>
      </c>
      <c r="C173" s="36">
        <v>288330</v>
      </c>
      <c r="D173" s="36">
        <v>6497923</v>
      </c>
      <c r="E173" s="37">
        <v>9531013</v>
      </c>
      <c r="F173" s="38">
        <v>7612136</v>
      </c>
      <c r="G173" s="36">
        <v>7177354</v>
      </c>
      <c r="H173" s="39">
        <v>7177354</v>
      </c>
      <c r="I173" s="40">
        <v>6301333</v>
      </c>
      <c r="J173" s="36">
        <v>8761333</v>
      </c>
      <c r="K173" s="37">
        <v>8723132</v>
      </c>
    </row>
    <row r="174" spans="1:11" ht="13.15" customHeight="1" x14ac:dyDescent="0.25">
      <c r="A174" s="46" t="s">
        <v>46</v>
      </c>
      <c r="B174" s="48" t="s">
        <v>20</v>
      </c>
      <c r="C174" s="36">
        <v>22734339</v>
      </c>
      <c r="D174" s="36">
        <v>22352121</v>
      </c>
      <c r="E174" s="37">
        <v>19583256</v>
      </c>
      <c r="F174" s="38">
        <v>20298850</v>
      </c>
      <c r="G174" s="36">
        <v>22988850</v>
      </c>
      <c r="H174" s="39">
        <v>22988850</v>
      </c>
      <c r="I174" s="40">
        <v>18278908</v>
      </c>
      <c r="J174" s="36">
        <v>18218908</v>
      </c>
      <c r="K174" s="37">
        <v>18157967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>
        <v>26689353</v>
      </c>
      <c r="J175" s="36">
        <v>26689353</v>
      </c>
      <c r="K175" s="37">
        <v>26689353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575941174</v>
      </c>
      <c r="D180" s="62">
        <f t="shared" ref="D180:K180" si="31">D156+D159+D160+D163+D166+D167+SUM(D170:D176)+D179</f>
        <v>509239597</v>
      </c>
      <c r="E180" s="63">
        <f t="shared" si="31"/>
        <v>545259479</v>
      </c>
      <c r="F180" s="64">
        <f t="shared" si="31"/>
        <v>530618558</v>
      </c>
      <c r="G180" s="62">
        <f t="shared" si="31"/>
        <v>550005438</v>
      </c>
      <c r="H180" s="65">
        <f t="shared" si="31"/>
        <v>550005438</v>
      </c>
      <c r="I180" s="66">
        <f t="shared" si="31"/>
        <v>568819522</v>
      </c>
      <c r="J180" s="62">
        <f t="shared" si="31"/>
        <v>570296322</v>
      </c>
      <c r="K180" s="63">
        <f t="shared" si="31"/>
        <v>569234092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32894653</v>
      </c>
      <c r="D183" s="36">
        <v>32485787</v>
      </c>
      <c r="E183" s="37">
        <v>30983360</v>
      </c>
      <c r="F183" s="38">
        <v>30000000</v>
      </c>
      <c r="G183" s="36">
        <v>28757000</v>
      </c>
      <c r="H183" s="39">
        <v>28757000</v>
      </c>
      <c r="I183" s="40">
        <v>26086956</v>
      </c>
      <c r="J183" s="36">
        <v>27286956</v>
      </c>
      <c r="K183" s="37">
        <v>28542156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6715415</v>
      </c>
      <c r="D184" s="29">
        <f t="shared" ref="D184:K184" si="32">D194+D197+D198+D201+D204+D205+SUM(D208:D214)+D217</f>
        <v>4874294</v>
      </c>
      <c r="E184" s="30">
        <f t="shared" si="32"/>
        <v>5285823</v>
      </c>
      <c r="F184" s="31">
        <f t="shared" si="32"/>
        <v>5400000</v>
      </c>
      <c r="G184" s="29">
        <f t="shared" si="32"/>
        <v>6500000</v>
      </c>
      <c r="H184" s="32">
        <f t="shared" si="32"/>
        <v>6500000</v>
      </c>
      <c r="I184" s="33">
        <f t="shared" si="32"/>
        <v>5913045</v>
      </c>
      <c r="J184" s="29">
        <f t="shared" si="32"/>
        <v>6185045</v>
      </c>
      <c r="K184" s="30">
        <f t="shared" si="32"/>
        <v>6481924</v>
      </c>
    </row>
    <row r="185" spans="1:11" ht="13.15" customHeight="1" x14ac:dyDescent="0.25">
      <c r="A185" s="35" t="s">
        <v>19</v>
      </c>
      <c r="B185" s="28" t="s">
        <v>20</v>
      </c>
      <c r="C185" s="36">
        <v>2321357</v>
      </c>
      <c r="D185" s="36">
        <v>103248</v>
      </c>
      <c r="E185" s="37">
        <v>968226</v>
      </c>
      <c r="F185" s="38">
        <v>1300000</v>
      </c>
      <c r="G185" s="36">
        <v>800000</v>
      </c>
      <c r="H185" s="39">
        <v>800000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36858</v>
      </c>
      <c r="D187" s="36">
        <v>161054</v>
      </c>
      <c r="E187" s="37">
        <v>209039</v>
      </c>
      <c r="F187" s="38"/>
      <c r="G187" s="36">
        <v>200000</v>
      </c>
      <c r="H187" s="39">
        <v>200000</v>
      </c>
      <c r="I187" s="40">
        <v>434783</v>
      </c>
      <c r="J187" s="36">
        <v>454783</v>
      </c>
      <c r="K187" s="37">
        <v>476612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25706</v>
      </c>
      <c r="D190" s="36">
        <v>108070</v>
      </c>
      <c r="E190" s="37">
        <v>58571</v>
      </c>
      <c r="F190" s="38"/>
      <c r="G190" s="36">
        <v>400000</v>
      </c>
      <c r="H190" s="39">
        <v>400000</v>
      </c>
      <c r="I190" s="40">
        <v>608696</v>
      </c>
      <c r="J190" s="36">
        <v>636696</v>
      </c>
      <c r="K190" s="37">
        <v>667257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2383921</v>
      </c>
      <c r="D194" s="29">
        <f t="shared" ref="D194:K194" si="33">SUM(D185:D193)</f>
        <v>372372</v>
      </c>
      <c r="E194" s="30">
        <f t="shared" si="33"/>
        <v>1235836</v>
      </c>
      <c r="F194" s="31">
        <f t="shared" si="33"/>
        <v>1300000</v>
      </c>
      <c r="G194" s="29">
        <f t="shared" si="33"/>
        <v>1400000</v>
      </c>
      <c r="H194" s="32">
        <f t="shared" si="33"/>
        <v>1400000</v>
      </c>
      <c r="I194" s="33">
        <f t="shared" si="33"/>
        <v>1043479</v>
      </c>
      <c r="J194" s="29">
        <f t="shared" si="33"/>
        <v>1091479</v>
      </c>
      <c r="K194" s="30">
        <f t="shared" si="33"/>
        <v>1143869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230830</v>
      </c>
      <c r="E195" s="37">
        <v>317168</v>
      </c>
      <c r="F195" s="38">
        <v>400000</v>
      </c>
      <c r="G195" s="36">
        <v>900000</v>
      </c>
      <c r="H195" s="39">
        <v>900000</v>
      </c>
      <c r="I195" s="40">
        <v>434783</v>
      </c>
      <c r="J195" s="36">
        <v>454783</v>
      </c>
      <c r="K195" s="37">
        <v>476612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230830</v>
      </c>
      <c r="E197" s="50">
        <f t="shared" si="34"/>
        <v>317168</v>
      </c>
      <c r="F197" s="51">
        <f t="shared" si="34"/>
        <v>400000</v>
      </c>
      <c r="G197" s="49">
        <f t="shared" si="34"/>
        <v>900000</v>
      </c>
      <c r="H197" s="52">
        <f t="shared" si="34"/>
        <v>900000</v>
      </c>
      <c r="I197" s="53">
        <f t="shared" si="34"/>
        <v>434783</v>
      </c>
      <c r="J197" s="49">
        <f t="shared" si="34"/>
        <v>454783</v>
      </c>
      <c r="K197" s="50">
        <f t="shared" si="34"/>
        <v>476612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1181098</v>
      </c>
      <c r="D202" s="36">
        <v>281343</v>
      </c>
      <c r="E202" s="37">
        <v>418285</v>
      </c>
      <c r="F202" s="38">
        <v>800000</v>
      </c>
      <c r="G202" s="36">
        <v>800000</v>
      </c>
      <c r="H202" s="39">
        <v>800000</v>
      </c>
      <c r="I202" s="40">
        <v>695652</v>
      </c>
      <c r="J202" s="36">
        <v>727652</v>
      </c>
      <c r="K202" s="37">
        <v>762579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1181098</v>
      </c>
      <c r="D204" s="49">
        <f t="shared" si="36"/>
        <v>281343</v>
      </c>
      <c r="E204" s="50">
        <f t="shared" si="36"/>
        <v>418285</v>
      </c>
      <c r="F204" s="51">
        <f t="shared" si="36"/>
        <v>800000</v>
      </c>
      <c r="G204" s="49">
        <f t="shared" si="36"/>
        <v>800000</v>
      </c>
      <c r="H204" s="52">
        <f t="shared" si="36"/>
        <v>800000</v>
      </c>
      <c r="I204" s="53">
        <f t="shared" si="36"/>
        <v>695652</v>
      </c>
      <c r="J204" s="49">
        <f t="shared" si="36"/>
        <v>727652</v>
      </c>
      <c r="K204" s="50">
        <f t="shared" si="36"/>
        <v>762579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3150396</v>
      </c>
      <c r="D211" s="36">
        <v>3989749</v>
      </c>
      <c r="E211" s="37">
        <v>3314534</v>
      </c>
      <c r="F211" s="38">
        <v>2900000</v>
      </c>
      <c r="G211" s="36">
        <v>3400000</v>
      </c>
      <c r="H211" s="39">
        <v>3400000</v>
      </c>
      <c r="I211" s="40">
        <v>3739131</v>
      </c>
      <c r="J211" s="36">
        <v>3911131</v>
      </c>
      <c r="K211" s="37">
        <v>4098864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39610068</v>
      </c>
      <c r="D219" s="62">
        <f t="shared" si="39"/>
        <v>37360081</v>
      </c>
      <c r="E219" s="63">
        <f t="shared" si="39"/>
        <v>36269183</v>
      </c>
      <c r="F219" s="64">
        <f t="shared" si="39"/>
        <v>35400000</v>
      </c>
      <c r="G219" s="62">
        <f t="shared" si="39"/>
        <v>35257000</v>
      </c>
      <c r="H219" s="65">
        <f t="shared" si="39"/>
        <v>35257000</v>
      </c>
      <c r="I219" s="66">
        <f t="shared" si="39"/>
        <v>32000001</v>
      </c>
      <c r="J219" s="62">
        <f t="shared" si="39"/>
        <v>33472001</v>
      </c>
      <c r="K219" s="63">
        <f t="shared" si="39"/>
        <v>35024080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-0.21807053523692818</v>
      </c>
      <c r="D221" s="6">
        <f t="shared" si="40"/>
        <v>1.2939335396421066</v>
      </c>
      <c r="E221" s="7">
        <f t="shared" si="40"/>
        <v>-0.43971995537181913</v>
      </c>
      <c r="F221" s="8">
        <f t="shared" si="40"/>
        <v>0.20919275678138258</v>
      </c>
      <c r="G221" s="6">
        <f t="shared" si="40"/>
        <v>0.19736729264756381</v>
      </c>
      <c r="H221" s="9">
        <f t="shared" si="40"/>
        <v>0.19736729264756381</v>
      </c>
      <c r="I221" s="10">
        <f t="shared" si="40"/>
        <v>0.57452024767473331</v>
      </c>
      <c r="J221" s="6">
        <f t="shared" si="40"/>
        <v>0.77207239763737534</v>
      </c>
      <c r="K221" s="7">
        <f t="shared" si="40"/>
        <v>0.80667466681221323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-0.34442542987153568</v>
      </c>
      <c r="D222" s="6">
        <f t="shared" si="41"/>
        <v>1.4757797925597431</v>
      </c>
      <c r="E222" s="7">
        <f t="shared" si="41"/>
        <v>-0.233723392169216</v>
      </c>
      <c r="F222" s="8">
        <f t="shared" si="41"/>
        <v>0.5022831333333333</v>
      </c>
      <c r="G222" s="6">
        <f t="shared" si="41"/>
        <v>0.80142073234342948</v>
      </c>
      <c r="H222" s="9">
        <f t="shared" si="41"/>
        <v>0.80142073234342948</v>
      </c>
      <c r="I222" s="10">
        <f t="shared" si="41"/>
        <v>1.9052566731051335</v>
      </c>
      <c r="J222" s="6">
        <f t="shared" si="41"/>
        <v>1.7225992888323638</v>
      </c>
      <c r="K222" s="7">
        <f t="shared" si="41"/>
        <v>1.7258930614772059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1.1659897404730436E-2</v>
      </c>
      <c r="D223" s="6">
        <f t="shared" si="42"/>
        <v>9.5717105046723219E-3</v>
      </c>
      <c r="E223" s="7">
        <f t="shared" si="42"/>
        <v>9.6941423369551367E-3</v>
      </c>
      <c r="F223" s="8">
        <f t="shared" si="42"/>
        <v>1.0185147593398157E-2</v>
      </c>
      <c r="G223" s="6">
        <f t="shared" si="42"/>
        <v>1.1993269266580495E-2</v>
      </c>
      <c r="H223" s="9">
        <f t="shared" si="42"/>
        <v>1.1993269266580495E-2</v>
      </c>
      <c r="I223" s="10">
        <f t="shared" si="42"/>
        <v>1.0395291953429123E-2</v>
      </c>
      <c r="J223" s="6">
        <f t="shared" si="42"/>
        <v>1.0845318059056324E-2</v>
      </c>
      <c r="K223" s="7">
        <f t="shared" si="42"/>
        <v>1.138709731391141E-2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-8.01182517990978E-3</v>
      </c>
      <c r="D224" s="6">
        <f t="shared" si="43"/>
        <v>0.10371574070662852</v>
      </c>
      <c r="E224" s="7">
        <f t="shared" si="43"/>
        <v>-3.5867565357813797E-3</v>
      </c>
      <c r="F224" s="8">
        <f t="shared" si="43"/>
        <v>3.8606413408256414E-2</v>
      </c>
      <c r="G224" s="6">
        <f t="shared" si="43"/>
        <v>5.4516708104795822E-2</v>
      </c>
      <c r="H224" s="9">
        <f t="shared" si="43"/>
        <v>5.4516708104795822E-2</v>
      </c>
      <c r="I224" s="10">
        <f t="shared" si="43"/>
        <v>9.7773353144514616E-2</v>
      </c>
      <c r="J224" s="6">
        <f t="shared" si="43"/>
        <v>9.3266489626773363E-2</v>
      </c>
      <c r="K224" s="7">
        <f t="shared" si="43"/>
        <v>9.7925675540880996E-2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17609289</v>
      </c>
      <c r="D5" s="29">
        <f t="shared" ref="D5:K5" si="0">D15+D18+D19+D22+D25+D26+SUM(D29:D35)+D38</f>
        <v>5189946</v>
      </c>
      <c r="E5" s="30">
        <f t="shared" si="0"/>
        <v>8832472</v>
      </c>
      <c r="F5" s="31">
        <f t="shared" si="0"/>
        <v>4890380</v>
      </c>
      <c r="G5" s="29">
        <f t="shared" si="0"/>
        <v>6316167</v>
      </c>
      <c r="H5" s="32">
        <f t="shared" si="0"/>
        <v>6316167</v>
      </c>
      <c r="I5" s="33">
        <f t="shared" si="0"/>
        <v>2170007</v>
      </c>
      <c r="J5" s="29">
        <f t="shared" si="0"/>
        <v>6939938</v>
      </c>
      <c r="K5" s="30">
        <f t="shared" si="0"/>
        <v>6939936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-23858160</v>
      </c>
      <c r="F8" s="38">
        <v>2000009</v>
      </c>
      <c r="G8" s="36">
        <v>2072009</v>
      </c>
      <c r="H8" s="39">
        <v>2072009</v>
      </c>
      <c r="I8" s="40">
        <v>1000005</v>
      </c>
      <c r="J8" s="36">
        <v>2196616</v>
      </c>
      <c r="K8" s="37">
        <v>2196615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2544627</v>
      </c>
      <c r="D11" s="36"/>
      <c r="E11" s="37"/>
      <c r="F11" s="38">
        <v>1</v>
      </c>
      <c r="G11" s="36">
        <v>1</v>
      </c>
      <c r="H11" s="39">
        <v>1</v>
      </c>
      <c r="I11" s="40"/>
      <c r="J11" s="36">
        <v>1</v>
      </c>
      <c r="K11" s="37">
        <v>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2544627</v>
      </c>
      <c r="D15" s="29">
        <f t="shared" ref="D15:K15" si="1">SUM(D6:D14)</f>
        <v>0</v>
      </c>
      <c r="E15" s="30">
        <f t="shared" si="1"/>
        <v>-23858160</v>
      </c>
      <c r="F15" s="31">
        <f t="shared" si="1"/>
        <v>2000010</v>
      </c>
      <c r="G15" s="29">
        <f t="shared" si="1"/>
        <v>2072010</v>
      </c>
      <c r="H15" s="32">
        <f t="shared" si="1"/>
        <v>2072010</v>
      </c>
      <c r="I15" s="33">
        <f t="shared" si="1"/>
        <v>1000005</v>
      </c>
      <c r="J15" s="29">
        <f t="shared" si="1"/>
        <v>2196617</v>
      </c>
      <c r="K15" s="30">
        <f t="shared" si="1"/>
        <v>2196616</v>
      </c>
    </row>
    <row r="16" spans="1:11" ht="13.15" customHeight="1" x14ac:dyDescent="0.25">
      <c r="A16" s="47" t="s">
        <v>31</v>
      </c>
      <c r="B16" s="48" t="s">
        <v>20</v>
      </c>
      <c r="C16" s="36">
        <v>12490757</v>
      </c>
      <c r="D16" s="36">
        <v>4413184</v>
      </c>
      <c r="E16" s="37">
        <v>29863170</v>
      </c>
      <c r="F16" s="38">
        <v>1390344</v>
      </c>
      <c r="G16" s="36">
        <v>2464293</v>
      </c>
      <c r="H16" s="39">
        <v>2464293</v>
      </c>
      <c r="I16" s="40"/>
      <c r="J16" s="36">
        <v>3000002</v>
      </c>
      <c r="K16" s="37">
        <v>3000001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12490757</v>
      </c>
      <c r="D18" s="49">
        <f t="shared" ref="D18:K18" si="2">SUM(D16:D17)</f>
        <v>4413184</v>
      </c>
      <c r="E18" s="50">
        <f t="shared" si="2"/>
        <v>29863170</v>
      </c>
      <c r="F18" s="51">
        <f t="shared" si="2"/>
        <v>1390344</v>
      </c>
      <c r="G18" s="49">
        <f t="shared" si="2"/>
        <v>2464293</v>
      </c>
      <c r="H18" s="52">
        <f t="shared" si="2"/>
        <v>2464293</v>
      </c>
      <c r="I18" s="53">
        <f t="shared" si="2"/>
        <v>0</v>
      </c>
      <c r="J18" s="49">
        <f t="shared" si="2"/>
        <v>3000002</v>
      </c>
      <c r="K18" s="50">
        <f t="shared" si="2"/>
        <v>3000001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170000</v>
      </c>
      <c r="F23" s="38">
        <v>1</v>
      </c>
      <c r="G23" s="36">
        <v>1</v>
      </c>
      <c r="H23" s="39">
        <v>1</v>
      </c>
      <c r="I23" s="40"/>
      <c r="J23" s="36">
        <v>2</v>
      </c>
      <c r="K23" s="37">
        <v>2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170000</v>
      </c>
      <c r="F25" s="51">
        <f t="shared" si="4"/>
        <v>1</v>
      </c>
      <c r="G25" s="49">
        <f t="shared" si="4"/>
        <v>1</v>
      </c>
      <c r="H25" s="52">
        <f t="shared" si="4"/>
        <v>1</v>
      </c>
      <c r="I25" s="53">
        <f t="shared" si="4"/>
        <v>0</v>
      </c>
      <c r="J25" s="49">
        <f t="shared" si="4"/>
        <v>2</v>
      </c>
      <c r="K25" s="50">
        <f t="shared" si="4"/>
        <v>2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540000</v>
      </c>
      <c r="E28" s="42"/>
      <c r="F28" s="43">
        <v>1</v>
      </c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540000</v>
      </c>
      <c r="E29" s="30">
        <f t="shared" si="5"/>
        <v>0</v>
      </c>
      <c r="F29" s="31">
        <f t="shared" si="5"/>
        <v>1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321026</v>
      </c>
      <c r="D30" s="1">
        <v>-449</v>
      </c>
      <c r="E30" s="2">
        <v>1487751</v>
      </c>
      <c r="F30" s="3">
        <v>3</v>
      </c>
      <c r="G30" s="1">
        <v>3</v>
      </c>
      <c r="H30" s="4">
        <v>3</v>
      </c>
      <c r="I30" s="5">
        <v>250000</v>
      </c>
      <c r="J30" s="1">
        <v>4</v>
      </c>
      <c r="K30" s="2">
        <v>4</v>
      </c>
    </row>
    <row r="31" spans="1:11" ht="13.15" customHeight="1" x14ac:dyDescent="0.25">
      <c r="A31" s="46" t="s">
        <v>44</v>
      </c>
      <c r="B31" s="28" t="s">
        <v>20</v>
      </c>
      <c r="C31" s="36">
        <v>860242</v>
      </c>
      <c r="D31" s="36">
        <v>9750</v>
      </c>
      <c r="E31" s="37">
        <v>-51793</v>
      </c>
      <c r="F31" s="38">
        <v>650008</v>
      </c>
      <c r="G31" s="36">
        <v>650008</v>
      </c>
      <c r="H31" s="39">
        <v>650008</v>
      </c>
      <c r="I31" s="40">
        <v>100000</v>
      </c>
      <c r="J31" s="36">
        <v>716635</v>
      </c>
      <c r="K31" s="37">
        <v>716635</v>
      </c>
    </row>
    <row r="32" spans="1:11" ht="13.15" customHeight="1" x14ac:dyDescent="0.25">
      <c r="A32" s="46" t="s">
        <v>45</v>
      </c>
      <c r="B32" s="28" t="s">
        <v>20</v>
      </c>
      <c r="C32" s="36">
        <v>-218647</v>
      </c>
      <c r="D32" s="36">
        <v>117461</v>
      </c>
      <c r="E32" s="37">
        <v>277705</v>
      </c>
      <c r="F32" s="38">
        <v>850003</v>
      </c>
      <c r="G32" s="36">
        <v>1129842</v>
      </c>
      <c r="H32" s="39">
        <v>1129842</v>
      </c>
      <c r="I32" s="40">
        <v>820000</v>
      </c>
      <c r="J32" s="36">
        <v>1026668</v>
      </c>
      <c r="K32" s="37">
        <v>1026668</v>
      </c>
    </row>
    <row r="33" spans="1:11" ht="13.15" customHeight="1" x14ac:dyDescent="0.25">
      <c r="A33" s="46" t="s">
        <v>46</v>
      </c>
      <c r="B33" s="48" t="s">
        <v>20</v>
      </c>
      <c r="C33" s="36">
        <v>1611284</v>
      </c>
      <c r="D33" s="36">
        <v>110000</v>
      </c>
      <c r="E33" s="37">
        <v>943799</v>
      </c>
      <c r="F33" s="38">
        <v>9</v>
      </c>
      <c r="G33" s="36">
        <v>9</v>
      </c>
      <c r="H33" s="39">
        <v>9</v>
      </c>
      <c r="I33" s="40">
        <v>2</v>
      </c>
      <c r="J33" s="36">
        <v>9</v>
      </c>
      <c r="K33" s="37">
        <v>9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>
        <v>1</v>
      </c>
      <c r="G35" s="36">
        <v>1</v>
      </c>
      <c r="H35" s="39">
        <v>1</v>
      </c>
      <c r="I35" s="40"/>
      <c r="J35" s="36">
        <v>1</v>
      </c>
      <c r="K35" s="37">
        <v>1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-5734109</v>
      </c>
      <c r="D40" s="29">
        <f t="shared" ref="D40:K40" si="7">D50+D53+D54+D57+D60+D61+SUM(D64:D70)+D73</f>
        <v>24210977</v>
      </c>
      <c r="E40" s="30">
        <f t="shared" si="7"/>
        <v>12154657</v>
      </c>
      <c r="F40" s="31">
        <f t="shared" si="7"/>
        <v>1000020</v>
      </c>
      <c r="G40" s="29">
        <f t="shared" si="7"/>
        <v>4245184</v>
      </c>
      <c r="H40" s="32">
        <f t="shared" si="7"/>
        <v>4245184</v>
      </c>
      <c r="I40" s="33">
        <f t="shared" si="7"/>
        <v>2250000</v>
      </c>
      <c r="J40" s="29">
        <f t="shared" si="7"/>
        <v>329520</v>
      </c>
      <c r="K40" s="30">
        <f t="shared" si="7"/>
        <v>329516</v>
      </c>
    </row>
    <row r="41" spans="1:11" ht="13.15" customHeight="1" x14ac:dyDescent="0.25">
      <c r="A41" s="35" t="s">
        <v>19</v>
      </c>
      <c r="B41" s="28" t="s">
        <v>20</v>
      </c>
      <c r="C41" s="36">
        <v>-3414417</v>
      </c>
      <c r="D41" s="36">
        <v>22181439</v>
      </c>
      <c r="E41" s="37">
        <v>10438243</v>
      </c>
      <c r="F41" s="38">
        <v>700002</v>
      </c>
      <c r="G41" s="36">
        <v>1695165</v>
      </c>
      <c r="H41" s="39">
        <v>1695165</v>
      </c>
      <c r="I41" s="40"/>
      <c r="J41" s="36">
        <v>6</v>
      </c>
      <c r="K41" s="37">
        <v>5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250003</v>
      </c>
      <c r="G43" s="36">
        <v>4</v>
      </c>
      <c r="H43" s="39">
        <v>4</v>
      </c>
      <c r="I43" s="40">
        <v>250000</v>
      </c>
      <c r="J43" s="36">
        <v>274579</v>
      </c>
      <c r="K43" s="37">
        <v>274579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-2544627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-5959044</v>
      </c>
      <c r="D50" s="29">
        <f t="shared" ref="D50:K50" si="8">SUM(D41:D49)</f>
        <v>22181439</v>
      </c>
      <c r="E50" s="30">
        <f t="shared" si="8"/>
        <v>10438243</v>
      </c>
      <c r="F50" s="31">
        <f t="shared" si="8"/>
        <v>950005</v>
      </c>
      <c r="G50" s="29">
        <f t="shared" si="8"/>
        <v>1695169</v>
      </c>
      <c r="H50" s="32">
        <f t="shared" si="8"/>
        <v>1695169</v>
      </c>
      <c r="I50" s="33">
        <f t="shared" si="8"/>
        <v>250000</v>
      </c>
      <c r="J50" s="29">
        <f t="shared" si="8"/>
        <v>274585</v>
      </c>
      <c r="K50" s="30">
        <f t="shared" si="8"/>
        <v>274584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-104982</v>
      </c>
      <c r="E51" s="37">
        <v>1716414</v>
      </c>
      <c r="F51" s="38">
        <v>6</v>
      </c>
      <c r="G51" s="36">
        <v>6</v>
      </c>
      <c r="H51" s="39">
        <v>6</v>
      </c>
      <c r="I51" s="40"/>
      <c r="J51" s="36">
        <v>7</v>
      </c>
      <c r="K51" s="37">
        <v>7</v>
      </c>
    </row>
    <row r="52" spans="1:11" ht="13.15" customHeight="1" x14ac:dyDescent="0.25">
      <c r="A52" s="47" t="s">
        <v>32</v>
      </c>
      <c r="B52" s="28" t="s">
        <v>20</v>
      </c>
      <c r="C52" s="41">
        <v>224935</v>
      </c>
      <c r="D52" s="41">
        <v>1561732</v>
      </c>
      <c r="E52" s="42"/>
      <c r="F52" s="43">
        <v>1</v>
      </c>
      <c r="G52" s="41">
        <v>1</v>
      </c>
      <c r="H52" s="44">
        <v>1</v>
      </c>
      <c r="I52" s="45"/>
      <c r="J52" s="41">
        <v>1</v>
      </c>
      <c r="K52" s="42">
        <v>1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224935</v>
      </c>
      <c r="D53" s="49">
        <f t="shared" si="9"/>
        <v>1456750</v>
      </c>
      <c r="E53" s="50">
        <f t="shared" si="9"/>
        <v>1716414</v>
      </c>
      <c r="F53" s="51">
        <f t="shared" si="9"/>
        <v>7</v>
      </c>
      <c r="G53" s="49">
        <f t="shared" si="9"/>
        <v>7</v>
      </c>
      <c r="H53" s="52">
        <f t="shared" si="9"/>
        <v>7</v>
      </c>
      <c r="I53" s="53">
        <f t="shared" si="9"/>
        <v>0</v>
      </c>
      <c r="J53" s="49">
        <f t="shared" si="9"/>
        <v>8</v>
      </c>
      <c r="K53" s="50">
        <f t="shared" si="9"/>
        <v>8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>
        <v>2500000</v>
      </c>
      <c r="H55" s="4">
        <v>2500000</v>
      </c>
      <c r="I55" s="5"/>
      <c r="J55" s="1">
        <v>1</v>
      </c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2500000</v>
      </c>
      <c r="H57" s="32">
        <f t="shared" si="10"/>
        <v>2500000</v>
      </c>
      <c r="I57" s="33">
        <f t="shared" si="10"/>
        <v>0</v>
      </c>
      <c r="J57" s="29">
        <f t="shared" si="10"/>
        <v>1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-49841</v>
      </c>
      <c r="E58" s="37"/>
      <c r="F58" s="38">
        <v>3</v>
      </c>
      <c r="G58" s="36">
        <v>3</v>
      </c>
      <c r="H58" s="39">
        <v>3</v>
      </c>
      <c r="I58" s="40"/>
      <c r="J58" s="36">
        <v>3</v>
      </c>
      <c r="K58" s="37">
        <v>3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-49841</v>
      </c>
      <c r="E60" s="50">
        <f t="shared" si="11"/>
        <v>0</v>
      </c>
      <c r="F60" s="51">
        <f t="shared" si="11"/>
        <v>3</v>
      </c>
      <c r="G60" s="49">
        <f t="shared" si="11"/>
        <v>3</v>
      </c>
      <c r="H60" s="52">
        <f t="shared" si="11"/>
        <v>3</v>
      </c>
      <c r="I60" s="53">
        <f t="shared" si="11"/>
        <v>0</v>
      </c>
      <c r="J60" s="49">
        <f t="shared" si="11"/>
        <v>3</v>
      </c>
      <c r="K60" s="50">
        <f t="shared" si="11"/>
        <v>3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>
        <v>2</v>
      </c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2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>
        <v>39496</v>
      </c>
      <c r="E67" s="37"/>
      <c r="F67" s="38">
        <v>2</v>
      </c>
      <c r="G67" s="36">
        <v>2</v>
      </c>
      <c r="H67" s="39">
        <v>2</v>
      </c>
      <c r="I67" s="40"/>
      <c r="J67" s="36">
        <v>2</v>
      </c>
      <c r="K67" s="37">
        <v>2</v>
      </c>
    </row>
    <row r="68" spans="1:11" ht="13.15" customHeight="1" x14ac:dyDescent="0.25">
      <c r="A68" s="46" t="s">
        <v>46</v>
      </c>
      <c r="B68" s="48" t="s">
        <v>20</v>
      </c>
      <c r="C68" s="36"/>
      <c r="D68" s="36">
        <v>583133</v>
      </c>
      <c r="E68" s="37"/>
      <c r="F68" s="38">
        <v>50003</v>
      </c>
      <c r="G68" s="36">
        <v>50003</v>
      </c>
      <c r="H68" s="39">
        <v>50003</v>
      </c>
      <c r="I68" s="40">
        <v>2000000</v>
      </c>
      <c r="J68" s="36">
        <v>54919</v>
      </c>
      <c r="K68" s="37">
        <v>54919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47512810</v>
      </c>
      <c r="D75" s="29">
        <f t="shared" ref="D75:K75" si="14">D85+D88+D89+D92+D95+D96+SUM(D99:D105)+D108</f>
        <v>-22930397</v>
      </c>
      <c r="E75" s="30">
        <f t="shared" si="14"/>
        <v>44628497</v>
      </c>
      <c r="F75" s="31">
        <f t="shared" si="14"/>
        <v>60303325</v>
      </c>
      <c r="G75" s="29">
        <f t="shared" si="14"/>
        <v>69254416</v>
      </c>
      <c r="H75" s="32">
        <f t="shared" si="14"/>
        <v>69254416</v>
      </c>
      <c r="I75" s="33">
        <f t="shared" si="14"/>
        <v>118948450</v>
      </c>
      <c r="J75" s="29">
        <f t="shared" si="14"/>
        <v>124959863</v>
      </c>
      <c r="K75" s="30">
        <f t="shared" si="14"/>
        <v>124959850</v>
      </c>
    </row>
    <row r="76" spans="1:11" ht="13.15" customHeight="1" x14ac:dyDescent="0.25">
      <c r="A76" s="35" t="s">
        <v>19</v>
      </c>
      <c r="B76" s="28" t="s">
        <v>20</v>
      </c>
      <c r="C76" s="36">
        <v>41263894</v>
      </c>
      <c r="D76" s="36">
        <v>-20619706</v>
      </c>
      <c r="E76" s="37">
        <v>12554258</v>
      </c>
      <c r="F76" s="38">
        <v>35422316</v>
      </c>
      <c r="G76" s="36">
        <v>43698352</v>
      </c>
      <c r="H76" s="39">
        <v>43698352</v>
      </c>
      <c r="I76" s="40">
        <v>69517450</v>
      </c>
      <c r="J76" s="36">
        <v>38277143</v>
      </c>
      <c r="K76" s="37">
        <v>38277141</v>
      </c>
    </row>
    <row r="77" spans="1:11" ht="13.15" customHeight="1" x14ac:dyDescent="0.25">
      <c r="A77" s="35" t="s">
        <v>21</v>
      </c>
      <c r="B77" s="28" t="s">
        <v>20</v>
      </c>
      <c r="C77" s="36">
        <v>1019170</v>
      </c>
      <c r="D77" s="36"/>
      <c r="E77" s="37">
        <v>1043255</v>
      </c>
      <c r="F77" s="38">
        <v>1</v>
      </c>
      <c r="G77" s="36">
        <v>1</v>
      </c>
      <c r="H77" s="39">
        <v>1</v>
      </c>
      <c r="I77" s="40"/>
      <c r="J77" s="36">
        <v>1</v>
      </c>
      <c r="K77" s="37">
        <v>1</v>
      </c>
    </row>
    <row r="78" spans="1:11" ht="13.15" customHeight="1" x14ac:dyDescent="0.25">
      <c r="A78" s="35" t="s">
        <v>22</v>
      </c>
      <c r="B78" s="28" t="s">
        <v>20</v>
      </c>
      <c r="C78" s="36"/>
      <c r="D78" s="36">
        <v>67500</v>
      </c>
      <c r="E78" s="37">
        <v>23858159</v>
      </c>
      <c r="F78" s="38">
        <v>24881000</v>
      </c>
      <c r="G78" s="36">
        <v>25556055</v>
      </c>
      <c r="H78" s="39">
        <v>25556055</v>
      </c>
      <c r="I78" s="40">
        <v>49431000</v>
      </c>
      <c r="J78" s="36">
        <v>85954692</v>
      </c>
      <c r="K78" s="37">
        <v>85954681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42283064</v>
      </c>
      <c r="D85" s="29">
        <f t="shared" ref="D85:K85" si="15">SUM(D76:D84)</f>
        <v>-20552206</v>
      </c>
      <c r="E85" s="30">
        <f t="shared" si="15"/>
        <v>37455672</v>
      </c>
      <c r="F85" s="31">
        <f t="shared" si="15"/>
        <v>60303317</v>
      </c>
      <c r="G85" s="29">
        <f t="shared" si="15"/>
        <v>69254408</v>
      </c>
      <c r="H85" s="32">
        <f t="shared" si="15"/>
        <v>69254408</v>
      </c>
      <c r="I85" s="33">
        <f t="shared" si="15"/>
        <v>118948450</v>
      </c>
      <c r="J85" s="29">
        <f t="shared" si="15"/>
        <v>124231836</v>
      </c>
      <c r="K85" s="30">
        <f t="shared" si="15"/>
        <v>124231823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5229746</v>
      </c>
      <c r="D87" s="41">
        <v>-2559460</v>
      </c>
      <c r="E87" s="42">
        <v>7149726</v>
      </c>
      <c r="F87" s="43">
        <v>4</v>
      </c>
      <c r="G87" s="41">
        <v>4</v>
      </c>
      <c r="H87" s="44">
        <v>4</v>
      </c>
      <c r="I87" s="45"/>
      <c r="J87" s="41">
        <v>7</v>
      </c>
      <c r="K87" s="42">
        <v>7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5229746</v>
      </c>
      <c r="D88" s="49">
        <f t="shared" si="16"/>
        <v>-2559460</v>
      </c>
      <c r="E88" s="50">
        <f t="shared" si="16"/>
        <v>7149726</v>
      </c>
      <c r="F88" s="51">
        <f t="shared" si="16"/>
        <v>4</v>
      </c>
      <c r="G88" s="49">
        <f t="shared" si="16"/>
        <v>4</v>
      </c>
      <c r="H88" s="52">
        <f t="shared" si="16"/>
        <v>4</v>
      </c>
      <c r="I88" s="53">
        <f t="shared" si="16"/>
        <v>0</v>
      </c>
      <c r="J88" s="49">
        <f t="shared" si="16"/>
        <v>7</v>
      </c>
      <c r="K88" s="50">
        <f t="shared" si="16"/>
        <v>7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130675</v>
      </c>
      <c r="E100" s="2">
        <v>-25401</v>
      </c>
      <c r="F100" s="3">
        <v>1</v>
      </c>
      <c r="G100" s="1">
        <v>1</v>
      </c>
      <c r="H100" s="4">
        <v>1</v>
      </c>
      <c r="I100" s="5"/>
      <c r="J100" s="1">
        <v>500000</v>
      </c>
      <c r="K100" s="2">
        <v>500000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50594</v>
      </c>
      <c r="E101" s="37">
        <v>48500</v>
      </c>
      <c r="F101" s="38">
        <v>2</v>
      </c>
      <c r="G101" s="36">
        <v>2</v>
      </c>
      <c r="H101" s="39">
        <v>2</v>
      </c>
      <c r="I101" s="40"/>
      <c r="J101" s="36">
        <v>228019</v>
      </c>
      <c r="K101" s="37">
        <v>228019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1</v>
      </c>
      <c r="G103" s="36">
        <v>1</v>
      </c>
      <c r="H103" s="39">
        <v>1</v>
      </c>
      <c r="I103" s="40"/>
      <c r="J103" s="36">
        <v>1</v>
      </c>
      <c r="K103" s="37">
        <v>1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59387990</v>
      </c>
      <c r="D110" s="29">
        <f t="shared" ref="D110:K110" si="21">D120+D123+D124+D127+D130+D131+SUM(D134:D140)+D143</f>
        <v>6470526</v>
      </c>
      <c r="E110" s="30">
        <f t="shared" si="21"/>
        <v>65615626</v>
      </c>
      <c r="F110" s="31">
        <f t="shared" si="21"/>
        <v>66193725</v>
      </c>
      <c r="G110" s="29">
        <f t="shared" si="21"/>
        <v>79815767</v>
      </c>
      <c r="H110" s="32">
        <f t="shared" si="21"/>
        <v>79815767</v>
      </c>
      <c r="I110" s="33">
        <f t="shared" si="21"/>
        <v>123368457</v>
      </c>
      <c r="J110" s="29">
        <f t="shared" si="21"/>
        <v>132229321</v>
      </c>
      <c r="K110" s="30">
        <f t="shared" si="21"/>
        <v>132229302</v>
      </c>
    </row>
    <row r="111" spans="1:11" ht="13.15" customHeight="1" x14ac:dyDescent="0.25">
      <c r="A111" s="35" t="s">
        <v>19</v>
      </c>
      <c r="B111" s="28" t="s">
        <v>20</v>
      </c>
      <c r="C111" s="36">
        <v>37849477</v>
      </c>
      <c r="D111" s="36">
        <v>1561733</v>
      </c>
      <c r="E111" s="37">
        <v>22992501</v>
      </c>
      <c r="F111" s="38">
        <v>36122318</v>
      </c>
      <c r="G111" s="36">
        <v>45393517</v>
      </c>
      <c r="H111" s="39">
        <v>45393517</v>
      </c>
      <c r="I111" s="40">
        <v>69517450</v>
      </c>
      <c r="J111" s="36">
        <v>38277149</v>
      </c>
      <c r="K111" s="37">
        <v>38277146</v>
      </c>
    </row>
    <row r="112" spans="1:11" ht="13.15" customHeight="1" x14ac:dyDescent="0.25">
      <c r="A112" s="35" t="s">
        <v>21</v>
      </c>
      <c r="B112" s="28" t="s">
        <v>20</v>
      </c>
      <c r="C112" s="36">
        <v>1019170</v>
      </c>
      <c r="D112" s="36"/>
      <c r="E112" s="37">
        <v>1043255</v>
      </c>
      <c r="F112" s="38">
        <v>1</v>
      </c>
      <c r="G112" s="36">
        <v>1</v>
      </c>
      <c r="H112" s="39">
        <v>1</v>
      </c>
      <c r="I112" s="40"/>
      <c r="J112" s="36">
        <v>1</v>
      </c>
      <c r="K112" s="37">
        <v>1</v>
      </c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67500</v>
      </c>
      <c r="E113" s="37">
        <v>-1</v>
      </c>
      <c r="F113" s="38">
        <v>27131012</v>
      </c>
      <c r="G113" s="36">
        <v>27628068</v>
      </c>
      <c r="H113" s="39">
        <v>27628068</v>
      </c>
      <c r="I113" s="40">
        <v>50681005</v>
      </c>
      <c r="J113" s="36">
        <v>88425887</v>
      </c>
      <c r="K113" s="37">
        <v>88425875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</v>
      </c>
      <c r="G116" s="36">
        <v>1</v>
      </c>
      <c r="H116" s="39">
        <v>1</v>
      </c>
      <c r="I116" s="40"/>
      <c r="J116" s="36">
        <v>1</v>
      </c>
      <c r="K116" s="37">
        <v>1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38868647</v>
      </c>
      <c r="D120" s="29">
        <f t="shared" ref="D120:K120" si="22">SUM(D111:D119)</f>
        <v>1629233</v>
      </c>
      <c r="E120" s="30">
        <f t="shared" si="22"/>
        <v>24035755</v>
      </c>
      <c r="F120" s="31">
        <f t="shared" si="22"/>
        <v>63253332</v>
      </c>
      <c r="G120" s="29">
        <f t="shared" si="22"/>
        <v>73021587</v>
      </c>
      <c r="H120" s="32">
        <f t="shared" si="22"/>
        <v>73021587</v>
      </c>
      <c r="I120" s="33">
        <f t="shared" si="22"/>
        <v>120198455</v>
      </c>
      <c r="J120" s="29">
        <f t="shared" si="22"/>
        <v>126703038</v>
      </c>
      <c r="K120" s="30">
        <f t="shared" si="22"/>
        <v>126703023</v>
      </c>
    </row>
    <row r="121" spans="1:11" ht="13.15" customHeight="1" x14ac:dyDescent="0.25">
      <c r="A121" s="47" t="s">
        <v>31</v>
      </c>
      <c r="B121" s="48" t="s">
        <v>20</v>
      </c>
      <c r="C121" s="36">
        <v>12490757</v>
      </c>
      <c r="D121" s="36">
        <v>4308202</v>
      </c>
      <c r="E121" s="37">
        <v>31579584</v>
      </c>
      <c r="F121" s="38">
        <v>1390350</v>
      </c>
      <c r="G121" s="36">
        <v>2464299</v>
      </c>
      <c r="H121" s="39">
        <v>2464299</v>
      </c>
      <c r="I121" s="40"/>
      <c r="J121" s="36">
        <v>3000009</v>
      </c>
      <c r="K121" s="37">
        <v>3000008</v>
      </c>
    </row>
    <row r="122" spans="1:11" ht="13.15" customHeight="1" x14ac:dyDescent="0.25">
      <c r="A122" s="47" t="s">
        <v>32</v>
      </c>
      <c r="B122" s="28" t="s">
        <v>20</v>
      </c>
      <c r="C122" s="41">
        <v>5454681</v>
      </c>
      <c r="D122" s="41">
        <v>-997728</v>
      </c>
      <c r="E122" s="42">
        <v>7149726</v>
      </c>
      <c r="F122" s="43">
        <v>5</v>
      </c>
      <c r="G122" s="41">
        <v>5</v>
      </c>
      <c r="H122" s="44">
        <v>5</v>
      </c>
      <c r="I122" s="45"/>
      <c r="J122" s="41">
        <v>8</v>
      </c>
      <c r="K122" s="42">
        <v>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17945438</v>
      </c>
      <c r="D123" s="49">
        <f t="shared" si="23"/>
        <v>3310474</v>
      </c>
      <c r="E123" s="50">
        <f t="shared" si="23"/>
        <v>38729310</v>
      </c>
      <c r="F123" s="51">
        <f t="shared" si="23"/>
        <v>1390355</v>
      </c>
      <c r="G123" s="49">
        <f t="shared" si="23"/>
        <v>2464304</v>
      </c>
      <c r="H123" s="52">
        <f t="shared" si="23"/>
        <v>2464304</v>
      </c>
      <c r="I123" s="53">
        <f t="shared" si="23"/>
        <v>0</v>
      </c>
      <c r="J123" s="49">
        <f t="shared" si="23"/>
        <v>3000017</v>
      </c>
      <c r="K123" s="50">
        <f t="shared" si="23"/>
        <v>3000016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>
        <v>2500000</v>
      </c>
      <c r="H125" s="4">
        <v>2500000</v>
      </c>
      <c r="I125" s="5"/>
      <c r="J125" s="1">
        <v>1</v>
      </c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2500000</v>
      </c>
      <c r="H127" s="32">
        <f t="shared" si="24"/>
        <v>2500000</v>
      </c>
      <c r="I127" s="33">
        <f t="shared" si="24"/>
        <v>0</v>
      </c>
      <c r="J127" s="29">
        <f t="shared" si="24"/>
        <v>1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-49841</v>
      </c>
      <c r="E128" s="37">
        <v>170000</v>
      </c>
      <c r="F128" s="38">
        <v>4</v>
      </c>
      <c r="G128" s="36">
        <v>4</v>
      </c>
      <c r="H128" s="39">
        <v>4</v>
      </c>
      <c r="I128" s="40"/>
      <c r="J128" s="36">
        <v>5</v>
      </c>
      <c r="K128" s="37">
        <v>5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-49841</v>
      </c>
      <c r="E130" s="50">
        <f t="shared" si="25"/>
        <v>170000</v>
      </c>
      <c r="F130" s="51">
        <f t="shared" si="25"/>
        <v>4</v>
      </c>
      <c r="G130" s="49">
        <f t="shared" si="25"/>
        <v>4</v>
      </c>
      <c r="H130" s="52">
        <f t="shared" si="25"/>
        <v>4</v>
      </c>
      <c r="I130" s="53">
        <f t="shared" si="25"/>
        <v>0</v>
      </c>
      <c r="J130" s="49">
        <f t="shared" si="25"/>
        <v>5</v>
      </c>
      <c r="K130" s="50">
        <f t="shared" si="25"/>
        <v>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540000</v>
      </c>
      <c r="E133" s="42"/>
      <c r="F133" s="43">
        <v>1</v>
      </c>
      <c r="G133" s="41"/>
      <c r="H133" s="44"/>
      <c r="I133" s="45"/>
      <c r="J133" s="41">
        <v>2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540000</v>
      </c>
      <c r="E134" s="30">
        <f t="shared" si="26"/>
        <v>0</v>
      </c>
      <c r="F134" s="31">
        <f t="shared" si="26"/>
        <v>1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2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321026</v>
      </c>
      <c r="D135" s="1">
        <v>130226</v>
      </c>
      <c r="E135" s="2">
        <v>1462350</v>
      </c>
      <c r="F135" s="3">
        <v>4</v>
      </c>
      <c r="G135" s="1">
        <v>4</v>
      </c>
      <c r="H135" s="4">
        <v>4</v>
      </c>
      <c r="I135" s="5">
        <v>250000</v>
      </c>
      <c r="J135" s="1">
        <v>500004</v>
      </c>
      <c r="K135" s="2">
        <v>500004</v>
      </c>
    </row>
    <row r="136" spans="1:11" ht="13.15" customHeight="1" x14ac:dyDescent="0.25">
      <c r="A136" s="46" t="s">
        <v>44</v>
      </c>
      <c r="B136" s="28" t="s">
        <v>20</v>
      </c>
      <c r="C136" s="36">
        <v>860242</v>
      </c>
      <c r="D136" s="36">
        <v>60344</v>
      </c>
      <c r="E136" s="37">
        <v>-3293</v>
      </c>
      <c r="F136" s="38">
        <v>650010</v>
      </c>
      <c r="G136" s="36">
        <v>650010</v>
      </c>
      <c r="H136" s="39">
        <v>650010</v>
      </c>
      <c r="I136" s="40">
        <v>100000</v>
      </c>
      <c r="J136" s="36">
        <v>944654</v>
      </c>
      <c r="K136" s="37">
        <v>944654</v>
      </c>
    </row>
    <row r="137" spans="1:11" ht="13.15" customHeight="1" x14ac:dyDescent="0.25">
      <c r="A137" s="46" t="s">
        <v>45</v>
      </c>
      <c r="B137" s="28" t="s">
        <v>20</v>
      </c>
      <c r="C137" s="36">
        <v>-218647</v>
      </c>
      <c r="D137" s="36">
        <v>156957</v>
      </c>
      <c r="E137" s="37">
        <v>277705</v>
      </c>
      <c r="F137" s="38">
        <v>850005</v>
      </c>
      <c r="G137" s="36">
        <v>1129844</v>
      </c>
      <c r="H137" s="39">
        <v>1129844</v>
      </c>
      <c r="I137" s="40">
        <v>820000</v>
      </c>
      <c r="J137" s="36">
        <v>1026670</v>
      </c>
      <c r="K137" s="37">
        <v>1026670</v>
      </c>
    </row>
    <row r="138" spans="1:11" ht="13.15" customHeight="1" x14ac:dyDescent="0.25">
      <c r="A138" s="46" t="s">
        <v>46</v>
      </c>
      <c r="B138" s="48" t="s">
        <v>20</v>
      </c>
      <c r="C138" s="36">
        <v>1611284</v>
      </c>
      <c r="D138" s="36">
        <v>693133</v>
      </c>
      <c r="E138" s="37">
        <v>943799</v>
      </c>
      <c r="F138" s="38">
        <v>50013</v>
      </c>
      <c r="G138" s="36">
        <v>50013</v>
      </c>
      <c r="H138" s="39">
        <v>50013</v>
      </c>
      <c r="I138" s="40">
        <v>2000002</v>
      </c>
      <c r="J138" s="36">
        <v>54929</v>
      </c>
      <c r="K138" s="37">
        <v>54929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>
        <v>1</v>
      </c>
      <c r="G140" s="36">
        <v>1</v>
      </c>
      <c r="H140" s="39">
        <v>1</v>
      </c>
      <c r="I140" s="40"/>
      <c r="J140" s="36">
        <v>1</v>
      </c>
      <c r="K140" s="37">
        <v>1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59387990</v>
      </c>
      <c r="D144" s="62">
        <f t="shared" si="28"/>
        <v>6470526</v>
      </c>
      <c r="E144" s="63">
        <f t="shared" si="28"/>
        <v>65615626</v>
      </c>
      <c r="F144" s="64">
        <f t="shared" si="28"/>
        <v>66193725</v>
      </c>
      <c r="G144" s="62">
        <f t="shared" si="28"/>
        <v>79815767</v>
      </c>
      <c r="H144" s="65">
        <f t="shared" si="28"/>
        <v>79815767</v>
      </c>
      <c r="I144" s="66">
        <f t="shared" si="28"/>
        <v>123368457</v>
      </c>
      <c r="J144" s="62">
        <f t="shared" si="28"/>
        <v>132229321</v>
      </c>
      <c r="K144" s="63">
        <f t="shared" si="28"/>
        <v>132229302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397048473</v>
      </c>
      <c r="D146" s="29">
        <f t="shared" ref="D146:K146" si="29">D156+D159+D160+D163+D166+D167+SUM(D170:D176)+D179</f>
        <v>375215388</v>
      </c>
      <c r="E146" s="30">
        <f t="shared" si="29"/>
        <v>392961995</v>
      </c>
      <c r="F146" s="31">
        <f t="shared" si="29"/>
        <v>329302768</v>
      </c>
      <c r="G146" s="29">
        <f t="shared" si="29"/>
        <v>334665976</v>
      </c>
      <c r="H146" s="32">
        <f t="shared" si="29"/>
        <v>334665976</v>
      </c>
      <c r="I146" s="33">
        <f t="shared" si="29"/>
        <v>4420018</v>
      </c>
      <c r="J146" s="29">
        <f t="shared" si="29"/>
        <v>340852895</v>
      </c>
      <c r="K146" s="30">
        <f t="shared" si="29"/>
        <v>340852892</v>
      </c>
    </row>
    <row r="147" spans="1:11" ht="13.15" customHeight="1" x14ac:dyDescent="0.25">
      <c r="A147" s="35" t="s">
        <v>19</v>
      </c>
      <c r="B147" s="28" t="s">
        <v>20</v>
      </c>
      <c r="C147" s="36">
        <v>193672941</v>
      </c>
      <c r="D147" s="36">
        <v>178100390</v>
      </c>
      <c r="E147" s="37">
        <v>191126720</v>
      </c>
      <c r="F147" s="38">
        <v>703176461</v>
      </c>
      <c r="G147" s="36">
        <v>703704666</v>
      </c>
      <c r="H147" s="39">
        <v>703704666</v>
      </c>
      <c r="I147" s="40">
        <v>11</v>
      </c>
      <c r="J147" s="36">
        <v>747693731</v>
      </c>
      <c r="K147" s="37">
        <v>747693731</v>
      </c>
    </row>
    <row r="148" spans="1:11" ht="13.15" customHeight="1" x14ac:dyDescent="0.25">
      <c r="A148" s="35" t="s">
        <v>21</v>
      </c>
      <c r="B148" s="28" t="s">
        <v>20</v>
      </c>
      <c r="C148" s="36">
        <v>8125506</v>
      </c>
      <c r="D148" s="36">
        <v>7864907</v>
      </c>
      <c r="E148" s="37">
        <v>8784982</v>
      </c>
      <c r="F148" s="38">
        <v>17813386</v>
      </c>
      <c r="G148" s="36">
        <v>17813386</v>
      </c>
      <c r="H148" s="39">
        <v>17813386</v>
      </c>
      <c r="I148" s="40"/>
      <c r="J148" s="36">
        <v>5</v>
      </c>
      <c r="K148" s="37">
        <v>5</v>
      </c>
    </row>
    <row r="149" spans="1:11" ht="13.15" customHeight="1" x14ac:dyDescent="0.25">
      <c r="A149" s="35" t="s">
        <v>22</v>
      </c>
      <c r="B149" s="28" t="s">
        <v>20</v>
      </c>
      <c r="C149" s="36">
        <v>11632474</v>
      </c>
      <c r="D149" s="36">
        <v>11035457</v>
      </c>
      <c r="E149" s="37">
        <v>10725516</v>
      </c>
      <c r="F149" s="38">
        <v>43355121</v>
      </c>
      <c r="G149" s="36">
        <v>45410283</v>
      </c>
      <c r="H149" s="39">
        <v>45410283</v>
      </c>
      <c r="I149" s="40">
        <v>1250005</v>
      </c>
      <c r="J149" s="36">
        <v>2471210</v>
      </c>
      <c r="K149" s="37">
        <v>2471208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447725</v>
      </c>
      <c r="D152" s="36">
        <v>438588</v>
      </c>
      <c r="E152" s="37">
        <v>429451</v>
      </c>
      <c r="F152" s="38">
        <v>-438586</v>
      </c>
      <c r="G152" s="36">
        <v>-438586</v>
      </c>
      <c r="H152" s="39">
        <v>-438586</v>
      </c>
      <c r="I152" s="40"/>
      <c r="J152" s="36">
        <v>2</v>
      </c>
      <c r="K152" s="37">
        <v>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213878646</v>
      </c>
      <c r="D156" s="36">
        <f t="shared" ref="D156:K156" si="30">SUM(D147:D155)</f>
        <v>197439342</v>
      </c>
      <c r="E156" s="37">
        <f t="shared" si="30"/>
        <v>211066669</v>
      </c>
      <c r="F156" s="38">
        <f t="shared" si="30"/>
        <v>763906382</v>
      </c>
      <c r="G156" s="36">
        <f t="shared" si="30"/>
        <v>766489749</v>
      </c>
      <c r="H156" s="39">
        <f t="shared" si="30"/>
        <v>766489749</v>
      </c>
      <c r="I156" s="40">
        <f t="shared" si="30"/>
        <v>1250016</v>
      </c>
      <c r="J156" s="36">
        <f t="shared" si="30"/>
        <v>750164948</v>
      </c>
      <c r="K156" s="37">
        <f t="shared" si="30"/>
        <v>750164946</v>
      </c>
    </row>
    <row r="157" spans="1:11" ht="0.95" customHeight="1" x14ac:dyDescent="0.25">
      <c r="A157" s="47"/>
      <c r="B157" s="48" t="s">
        <v>20</v>
      </c>
      <c r="C157" s="36">
        <v>100555921</v>
      </c>
      <c r="D157" s="36">
        <v>99048005</v>
      </c>
      <c r="E157" s="37">
        <v>103239816</v>
      </c>
      <c r="F157" s="38">
        <v>-509565117</v>
      </c>
      <c r="G157" s="36">
        <v>-509565117</v>
      </c>
      <c r="H157" s="39">
        <v>-509565117</v>
      </c>
      <c r="I157" s="40"/>
      <c r="J157" s="36">
        <v>-361327387</v>
      </c>
      <c r="K157" s="37">
        <v>-361327387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100555921</v>
      </c>
      <c r="D159" s="36">
        <v>99048005</v>
      </c>
      <c r="E159" s="37">
        <v>103239816</v>
      </c>
      <c r="F159" s="38">
        <v>-509565117</v>
      </c>
      <c r="G159" s="36">
        <v>-509565117</v>
      </c>
      <c r="H159" s="39">
        <v>-509565117</v>
      </c>
      <c r="I159" s="40"/>
      <c r="J159" s="36">
        <v>-361327387</v>
      </c>
      <c r="K159" s="37">
        <v>-361327387</v>
      </c>
    </row>
    <row r="160" spans="1:11" ht="13.15" customHeight="1" x14ac:dyDescent="0.25">
      <c r="A160" s="46" t="s">
        <v>114</v>
      </c>
      <c r="B160" s="28" t="s">
        <v>20</v>
      </c>
      <c r="C160" s="36">
        <v>182536</v>
      </c>
      <c r="D160" s="36">
        <v>182536</v>
      </c>
      <c r="E160" s="37">
        <v>182536</v>
      </c>
      <c r="F160" s="38">
        <v>182536</v>
      </c>
      <c r="G160" s="36">
        <v>182536</v>
      </c>
      <c r="H160" s="39">
        <v>182536</v>
      </c>
      <c r="I160" s="40"/>
      <c r="J160" s="36">
        <v>182536</v>
      </c>
      <c r="K160" s="37">
        <v>182536</v>
      </c>
    </row>
    <row r="161" spans="1:11" ht="0.95" customHeight="1" x14ac:dyDescent="0.25">
      <c r="A161" s="47"/>
      <c r="B161" s="28" t="s">
        <v>20</v>
      </c>
      <c r="C161" s="1">
        <v>2366685</v>
      </c>
      <c r="D161" s="1">
        <v>1661810</v>
      </c>
      <c r="E161" s="2">
        <v>1607901</v>
      </c>
      <c r="F161" s="3">
        <v>1217815</v>
      </c>
      <c r="G161" s="1">
        <v>3717815</v>
      </c>
      <c r="H161" s="4">
        <v>3717815</v>
      </c>
      <c r="I161" s="5"/>
      <c r="J161" s="1">
        <v>1222400</v>
      </c>
      <c r="K161" s="2">
        <v>1222400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2366685</v>
      </c>
      <c r="D163" s="36">
        <v>1661810</v>
      </c>
      <c r="E163" s="37">
        <v>1607901</v>
      </c>
      <c r="F163" s="38">
        <v>1217815</v>
      </c>
      <c r="G163" s="36">
        <v>3717815</v>
      </c>
      <c r="H163" s="39">
        <v>3717815</v>
      </c>
      <c r="I163" s="40"/>
      <c r="J163" s="36">
        <v>1222400</v>
      </c>
      <c r="K163" s="37">
        <v>1222400</v>
      </c>
    </row>
    <row r="164" spans="1:11" ht="0.95" customHeight="1" x14ac:dyDescent="0.25">
      <c r="A164" s="47"/>
      <c r="B164" s="48" t="s">
        <v>20</v>
      </c>
      <c r="C164" s="36">
        <v>29638222</v>
      </c>
      <c r="D164" s="36">
        <v>28725402</v>
      </c>
      <c r="E164" s="37">
        <v>28066836</v>
      </c>
      <c r="F164" s="38">
        <v>43319740</v>
      </c>
      <c r="G164" s="36">
        <v>43319740</v>
      </c>
      <c r="H164" s="39">
        <v>43319740</v>
      </c>
      <c r="I164" s="40"/>
      <c r="J164" s="36">
        <v>13</v>
      </c>
      <c r="K164" s="37">
        <v>13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29638222</v>
      </c>
      <c r="D166" s="36">
        <v>28725402</v>
      </c>
      <c r="E166" s="37">
        <v>28066836</v>
      </c>
      <c r="F166" s="38">
        <v>43319740</v>
      </c>
      <c r="G166" s="36">
        <v>43319740</v>
      </c>
      <c r="H166" s="39">
        <v>43319740</v>
      </c>
      <c r="I166" s="40"/>
      <c r="J166" s="36">
        <v>13</v>
      </c>
      <c r="K166" s="37">
        <v>13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219243</v>
      </c>
      <c r="D168" s="1">
        <v>541593</v>
      </c>
      <c r="E168" s="2">
        <v>402146</v>
      </c>
      <c r="F168" s="3">
        <v>468407</v>
      </c>
      <c r="G168" s="1">
        <v>468408</v>
      </c>
      <c r="H168" s="4">
        <v>468408</v>
      </c>
      <c r="I168" s="5"/>
      <c r="J168" s="1">
        <v>952501</v>
      </c>
      <c r="K168" s="2">
        <v>952500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219243</v>
      </c>
      <c r="D170" s="36">
        <v>541593</v>
      </c>
      <c r="E170" s="37">
        <v>402146</v>
      </c>
      <c r="F170" s="38">
        <v>468407</v>
      </c>
      <c r="G170" s="36">
        <v>468408</v>
      </c>
      <c r="H170" s="39">
        <v>468408</v>
      </c>
      <c r="I170" s="40"/>
      <c r="J170" s="36">
        <v>952501</v>
      </c>
      <c r="K170" s="37">
        <v>952500</v>
      </c>
    </row>
    <row r="171" spans="1:11" ht="13.15" customHeight="1" x14ac:dyDescent="0.25">
      <c r="A171" s="46" t="s">
        <v>43</v>
      </c>
      <c r="B171" s="28" t="s">
        <v>20</v>
      </c>
      <c r="C171" s="1">
        <v>1972200</v>
      </c>
      <c r="D171" s="1">
        <v>1929268</v>
      </c>
      <c r="E171" s="2">
        <v>3015468</v>
      </c>
      <c r="F171" s="3">
        <v>6049590</v>
      </c>
      <c r="G171" s="1">
        <v>6049590</v>
      </c>
      <c r="H171" s="4">
        <v>6049590</v>
      </c>
      <c r="I171" s="5">
        <v>250000</v>
      </c>
      <c r="J171" s="1">
        <v>500011</v>
      </c>
      <c r="K171" s="2">
        <v>500011</v>
      </c>
    </row>
    <row r="172" spans="1:11" ht="13.15" customHeight="1" x14ac:dyDescent="0.25">
      <c r="A172" s="46" t="s">
        <v>44</v>
      </c>
      <c r="B172" s="28" t="s">
        <v>20</v>
      </c>
      <c r="C172" s="36">
        <v>3698485</v>
      </c>
      <c r="D172" s="36">
        <v>3182618</v>
      </c>
      <c r="E172" s="37">
        <v>2726220</v>
      </c>
      <c r="F172" s="38">
        <v>18990467</v>
      </c>
      <c r="G172" s="36">
        <v>18990467</v>
      </c>
      <c r="H172" s="39">
        <v>18990467</v>
      </c>
      <c r="I172" s="40">
        <v>100000</v>
      </c>
      <c r="J172" s="36">
        <v>944656</v>
      </c>
      <c r="K172" s="37">
        <v>944656</v>
      </c>
    </row>
    <row r="173" spans="1:11" ht="13.15" customHeight="1" x14ac:dyDescent="0.25">
      <c r="A173" s="46" t="s">
        <v>45</v>
      </c>
      <c r="B173" s="28" t="s">
        <v>20</v>
      </c>
      <c r="C173" s="36">
        <v>1187510</v>
      </c>
      <c r="D173" s="36">
        <v>1162201</v>
      </c>
      <c r="E173" s="37">
        <v>1485071</v>
      </c>
      <c r="F173" s="38">
        <v>1866687</v>
      </c>
      <c r="G173" s="36">
        <v>2146527</v>
      </c>
      <c r="H173" s="39">
        <v>2146527</v>
      </c>
      <c r="I173" s="40">
        <v>820000</v>
      </c>
      <c r="J173" s="36">
        <v>1026674</v>
      </c>
      <c r="K173" s="37">
        <v>1026674</v>
      </c>
    </row>
    <row r="174" spans="1:11" ht="13.15" customHeight="1" x14ac:dyDescent="0.25">
      <c r="A174" s="46" t="s">
        <v>46</v>
      </c>
      <c r="B174" s="48" t="s">
        <v>20</v>
      </c>
      <c r="C174" s="36">
        <v>8430659</v>
      </c>
      <c r="D174" s="36">
        <v>7643992</v>
      </c>
      <c r="E174" s="37">
        <v>7470712</v>
      </c>
      <c r="F174" s="38">
        <v>-28448334</v>
      </c>
      <c r="G174" s="36">
        <v>-28448334</v>
      </c>
      <c r="H174" s="39">
        <v>-28448334</v>
      </c>
      <c r="I174" s="40">
        <v>2000002</v>
      </c>
      <c r="J174" s="36">
        <v>-87337798</v>
      </c>
      <c r="K174" s="37">
        <v>-87337798</v>
      </c>
    </row>
    <row r="175" spans="1:11" ht="13.15" customHeight="1" x14ac:dyDescent="0.25">
      <c r="A175" s="46" t="s">
        <v>47</v>
      </c>
      <c r="B175" s="28" t="s">
        <v>20</v>
      </c>
      <c r="C175" s="36">
        <v>34918366</v>
      </c>
      <c r="D175" s="36">
        <v>33698621</v>
      </c>
      <c r="E175" s="37">
        <v>33698620</v>
      </c>
      <c r="F175" s="38">
        <v>31314593</v>
      </c>
      <c r="G175" s="36">
        <v>31314593</v>
      </c>
      <c r="H175" s="39">
        <v>31314593</v>
      </c>
      <c r="I175" s="40"/>
      <c r="J175" s="36">
        <v>34524339</v>
      </c>
      <c r="K175" s="37">
        <v>34524339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>
        <v>2</v>
      </c>
      <c r="G176" s="36">
        <v>2</v>
      </c>
      <c r="H176" s="39">
        <v>2</v>
      </c>
      <c r="I176" s="40"/>
      <c r="J176" s="36">
        <v>2</v>
      </c>
      <c r="K176" s="37">
        <v>2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397048473</v>
      </c>
      <c r="D180" s="62">
        <f t="shared" ref="D180:K180" si="31">D156+D159+D160+D163+D166+D167+SUM(D170:D176)+D179</f>
        <v>375215388</v>
      </c>
      <c r="E180" s="63">
        <f t="shared" si="31"/>
        <v>392961995</v>
      </c>
      <c r="F180" s="64">
        <f t="shared" si="31"/>
        <v>329302768</v>
      </c>
      <c r="G180" s="62">
        <f t="shared" si="31"/>
        <v>334665976</v>
      </c>
      <c r="H180" s="65">
        <f t="shared" si="31"/>
        <v>334665976</v>
      </c>
      <c r="I180" s="66">
        <f t="shared" si="31"/>
        <v>4420018</v>
      </c>
      <c r="J180" s="62">
        <f t="shared" si="31"/>
        <v>340852895</v>
      </c>
      <c r="K180" s="63">
        <f t="shared" si="31"/>
        <v>340852892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16337410</v>
      </c>
      <c r="D183" s="36">
        <v>22161110</v>
      </c>
      <c r="E183" s="37">
        <v>17993575</v>
      </c>
      <c r="F183" s="38">
        <v>16000000</v>
      </c>
      <c r="G183" s="36">
        <v>16000000</v>
      </c>
      <c r="H183" s="39">
        <v>16000000</v>
      </c>
      <c r="I183" s="40">
        <v>16000000</v>
      </c>
      <c r="J183" s="36">
        <v>16128752</v>
      </c>
      <c r="K183" s="37">
        <v>16128752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1441185</v>
      </c>
      <c r="D184" s="29">
        <f t="shared" ref="D184:K184" si="32">D194+D197+D198+D201+D204+D205+SUM(D208:D214)+D217</f>
        <v>2347861</v>
      </c>
      <c r="E184" s="30">
        <f t="shared" si="32"/>
        <v>4084075</v>
      </c>
      <c r="F184" s="31">
        <f t="shared" si="32"/>
        <v>16058657</v>
      </c>
      <c r="G184" s="29">
        <f t="shared" si="32"/>
        <v>16573060</v>
      </c>
      <c r="H184" s="32">
        <f t="shared" si="32"/>
        <v>16573060</v>
      </c>
      <c r="I184" s="33">
        <f t="shared" si="32"/>
        <v>12070002</v>
      </c>
      <c r="J184" s="29">
        <f t="shared" si="32"/>
        <v>20772929</v>
      </c>
      <c r="K184" s="30">
        <f t="shared" si="32"/>
        <v>20772927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>
        <v>120225</v>
      </c>
      <c r="F185" s="38">
        <v>8265002</v>
      </c>
      <c r="G185" s="36">
        <v>8195002</v>
      </c>
      <c r="H185" s="39">
        <v>8195002</v>
      </c>
      <c r="I185" s="40">
        <v>3260000</v>
      </c>
      <c r="J185" s="36">
        <v>9077478</v>
      </c>
      <c r="K185" s="37">
        <v>9077478</v>
      </c>
    </row>
    <row r="186" spans="1:11" ht="13.15" customHeight="1" x14ac:dyDescent="0.25">
      <c r="A186" s="35" t="s">
        <v>21</v>
      </c>
      <c r="B186" s="28" t="s">
        <v>20</v>
      </c>
      <c r="C186" s="36">
        <v>88770</v>
      </c>
      <c r="D186" s="36">
        <v>3909</v>
      </c>
      <c r="E186" s="37">
        <v>464330</v>
      </c>
      <c r="F186" s="38">
        <v>6</v>
      </c>
      <c r="G186" s="36">
        <v>6</v>
      </c>
      <c r="H186" s="39">
        <v>6</v>
      </c>
      <c r="I186" s="40"/>
      <c r="J186" s="36">
        <v>9</v>
      </c>
      <c r="K186" s="37">
        <v>9</v>
      </c>
    </row>
    <row r="187" spans="1:11" ht="13.15" customHeight="1" x14ac:dyDescent="0.25">
      <c r="A187" s="35" t="s">
        <v>22</v>
      </c>
      <c r="B187" s="28" t="s">
        <v>20</v>
      </c>
      <c r="C187" s="36">
        <v>-676326</v>
      </c>
      <c r="D187" s="36">
        <v>638596</v>
      </c>
      <c r="E187" s="37">
        <v>1032035</v>
      </c>
      <c r="F187" s="38">
        <v>3055020</v>
      </c>
      <c r="G187" s="36">
        <v>3220023</v>
      </c>
      <c r="H187" s="39">
        <v>3220023</v>
      </c>
      <c r="I187" s="40">
        <v>2225002</v>
      </c>
      <c r="J187" s="36">
        <v>5355340</v>
      </c>
      <c r="K187" s="37">
        <v>5355340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320001</v>
      </c>
      <c r="G190" s="36">
        <v>320001</v>
      </c>
      <c r="H190" s="39">
        <v>320001</v>
      </c>
      <c r="I190" s="40">
        <v>510000</v>
      </c>
      <c r="J190" s="36">
        <v>351458</v>
      </c>
      <c r="K190" s="37">
        <v>351458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>
        <v>1</v>
      </c>
      <c r="G193" s="41">
        <v>1</v>
      </c>
      <c r="H193" s="44">
        <v>1</v>
      </c>
      <c r="I193" s="45"/>
      <c r="J193" s="41">
        <v>1</v>
      </c>
      <c r="K193" s="42">
        <v>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-587556</v>
      </c>
      <c r="D194" s="29">
        <f t="shared" ref="D194:K194" si="33">SUM(D185:D193)</f>
        <v>642505</v>
      </c>
      <c r="E194" s="30">
        <f t="shared" si="33"/>
        <v>1616590</v>
      </c>
      <c r="F194" s="31">
        <f t="shared" si="33"/>
        <v>11640030</v>
      </c>
      <c r="G194" s="29">
        <f t="shared" si="33"/>
        <v>11735033</v>
      </c>
      <c r="H194" s="32">
        <f t="shared" si="33"/>
        <v>11735033</v>
      </c>
      <c r="I194" s="33">
        <f t="shared" si="33"/>
        <v>5995002</v>
      </c>
      <c r="J194" s="29">
        <f t="shared" si="33"/>
        <v>14784286</v>
      </c>
      <c r="K194" s="30">
        <f t="shared" si="33"/>
        <v>14784286</v>
      </c>
    </row>
    <row r="195" spans="1:11" ht="13.15" customHeight="1" x14ac:dyDescent="0.25">
      <c r="A195" s="47" t="s">
        <v>31</v>
      </c>
      <c r="B195" s="48" t="s">
        <v>20</v>
      </c>
      <c r="C195" s="36">
        <v>96195</v>
      </c>
      <c r="D195" s="36"/>
      <c r="E195" s="37">
        <v>365289</v>
      </c>
      <c r="F195" s="38">
        <v>669808</v>
      </c>
      <c r="G195" s="36">
        <v>521008</v>
      </c>
      <c r="H195" s="39">
        <v>521008</v>
      </c>
      <c r="I195" s="40">
        <v>620000</v>
      </c>
      <c r="J195" s="36">
        <v>1028661</v>
      </c>
      <c r="K195" s="37">
        <v>1028660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</v>
      </c>
      <c r="G196" s="41">
        <v>2</v>
      </c>
      <c r="H196" s="44">
        <v>2</v>
      </c>
      <c r="I196" s="45"/>
      <c r="J196" s="41">
        <v>2</v>
      </c>
      <c r="K196" s="42">
        <v>2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96195</v>
      </c>
      <c r="D197" s="49">
        <f t="shared" si="34"/>
        <v>0</v>
      </c>
      <c r="E197" s="50">
        <f t="shared" si="34"/>
        <v>365289</v>
      </c>
      <c r="F197" s="51">
        <f t="shared" si="34"/>
        <v>669810</v>
      </c>
      <c r="G197" s="49">
        <f t="shared" si="34"/>
        <v>521010</v>
      </c>
      <c r="H197" s="52">
        <f t="shared" si="34"/>
        <v>521010</v>
      </c>
      <c r="I197" s="53">
        <f t="shared" si="34"/>
        <v>620000</v>
      </c>
      <c r="J197" s="49">
        <f t="shared" si="34"/>
        <v>1028663</v>
      </c>
      <c r="K197" s="50">
        <f t="shared" si="34"/>
        <v>1028662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365802</v>
      </c>
      <c r="D202" s="36">
        <v>107680</v>
      </c>
      <c r="E202" s="37">
        <v>488683</v>
      </c>
      <c r="F202" s="38">
        <v>508801</v>
      </c>
      <c r="G202" s="36">
        <v>1177001</v>
      </c>
      <c r="H202" s="39">
        <v>1177001</v>
      </c>
      <c r="I202" s="40">
        <v>2125000</v>
      </c>
      <c r="J202" s="36">
        <v>1093153</v>
      </c>
      <c r="K202" s="37">
        <v>1093152</v>
      </c>
    </row>
    <row r="203" spans="1:11" ht="13.15" customHeight="1" x14ac:dyDescent="0.25">
      <c r="A203" s="47" t="s">
        <v>38</v>
      </c>
      <c r="B203" s="28" t="s">
        <v>20</v>
      </c>
      <c r="C203" s="41">
        <v>161355</v>
      </c>
      <c r="D203" s="41"/>
      <c r="E203" s="42"/>
      <c r="F203" s="43">
        <v>1</v>
      </c>
      <c r="G203" s="41">
        <v>1</v>
      </c>
      <c r="H203" s="44">
        <v>1</v>
      </c>
      <c r="I203" s="45"/>
      <c r="J203" s="41">
        <v>1</v>
      </c>
      <c r="K203" s="42">
        <v>1</v>
      </c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527157</v>
      </c>
      <c r="D204" s="49">
        <f t="shared" si="36"/>
        <v>107680</v>
      </c>
      <c r="E204" s="50">
        <f t="shared" si="36"/>
        <v>488683</v>
      </c>
      <c r="F204" s="51">
        <f t="shared" si="36"/>
        <v>508802</v>
      </c>
      <c r="G204" s="49">
        <f t="shared" si="36"/>
        <v>1177002</v>
      </c>
      <c r="H204" s="52">
        <f t="shared" si="36"/>
        <v>1177002</v>
      </c>
      <c r="I204" s="53">
        <f t="shared" si="36"/>
        <v>2125000</v>
      </c>
      <c r="J204" s="49">
        <f t="shared" si="36"/>
        <v>1093154</v>
      </c>
      <c r="K204" s="50">
        <f t="shared" si="36"/>
        <v>1093153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>
        <v>1</v>
      </c>
      <c r="G207" s="41">
        <v>1</v>
      </c>
      <c r="H207" s="44">
        <v>1</v>
      </c>
      <c r="I207" s="45"/>
      <c r="J207" s="41">
        <v>1</v>
      </c>
      <c r="K207" s="42">
        <v>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1</v>
      </c>
      <c r="G208" s="29">
        <f t="shared" si="37"/>
        <v>1</v>
      </c>
      <c r="H208" s="32">
        <f t="shared" si="37"/>
        <v>1</v>
      </c>
      <c r="I208" s="33">
        <f t="shared" si="37"/>
        <v>0</v>
      </c>
      <c r="J208" s="29">
        <f t="shared" si="37"/>
        <v>1</v>
      </c>
      <c r="K208" s="30">
        <f t="shared" si="37"/>
        <v>1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492117</v>
      </c>
      <c r="D211" s="36"/>
      <c r="E211" s="37">
        <v>615637</v>
      </c>
      <c r="F211" s="38">
        <v>170007</v>
      </c>
      <c r="G211" s="36">
        <v>170007</v>
      </c>
      <c r="H211" s="39">
        <v>170007</v>
      </c>
      <c r="I211" s="40">
        <v>220000</v>
      </c>
      <c r="J211" s="36">
        <v>171973</v>
      </c>
      <c r="K211" s="37">
        <v>171973</v>
      </c>
    </row>
    <row r="212" spans="1:11" ht="13.15" customHeight="1" x14ac:dyDescent="0.25">
      <c r="A212" s="46" t="s">
        <v>46</v>
      </c>
      <c r="B212" s="48" t="s">
        <v>20</v>
      </c>
      <c r="C212" s="36">
        <v>858594</v>
      </c>
      <c r="D212" s="36">
        <v>1597676</v>
      </c>
      <c r="E212" s="37">
        <v>997876</v>
      </c>
      <c r="F212" s="38">
        <v>2970006</v>
      </c>
      <c r="G212" s="36">
        <v>2970006</v>
      </c>
      <c r="H212" s="39">
        <v>2970006</v>
      </c>
      <c r="I212" s="40">
        <v>2910000</v>
      </c>
      <c r="J212" s="36">
        <v>3594851</v>
      </c>
      <c r="K212" s="37">
        <v>3594851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>
        <v>54678</v>
      </c>
      <c r="D214" s="36"/>
      <c r="E214" s="37"/>
      <c r="F214" s="38">
        <v>100001</v>
      </c>
      <c r="G214" s="36">
        <v>1</v>
      </c>
      <c r="H214" s="39">
        <v>1</v>
      </c>
      <c r="I214" s="40">
        <v>200000</v>
      </c>
      <c r="J214" s="36">
        <v>100001</v>
      </c>
      <c r="K214" s="37">
        <v>100001</v>
      </c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17778595</v>
      </c>
      <c r="D219" s="62">
        <f t="shared" si="39"/>
        <v>24508971</v>
      </c>
      <c r="E219" s="63">
        <f t="shared" si="39"/>
        <v>22077650</v>
      </c>
      <c r="F219" s="64">
        <f t="shared" si="39"/>
        <v>32058657</v>
      </c>
      <c r="G219" s="62">
        <f t="shared" si="39"/>
        <v>32573060</v>
      </c>
      <c r="H219" s="65">
        <f t="shared" si="39"/>
        <v>32573060</v>
      </c>
      <c r="I219" s="66">
        <f t="shared" si="39"/>
        <v>28070002</v>
      </c>
      <c r="J219" s="62">
        <f t="shared" si="39"/>
        <v>36901681</v>
      </c>
      <c r="K219" s="63">
        <f t="shared" si="39"/>
        <v>36901679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0.70348737177331644</v>
      </c>
      <c r="D221" s="6">
        <f t="shared" si="40"/>
        <v>0.19790972171350521</v>
      </c>
      <c r="E221" s="7">
        <f t="shared" si="40"/>
        <v>0.86539072263061245</v>
      </c>
      <c r="F221" s="8">
        <f t="shared" si="40"/>
        <v>0.92612018737425639</v>
      </c>
      <c r="G221" s="6">
        <f t="shared" si="40"/>
        <v>0.92086567306933231</v>
      </c>
      <c r="H221" s="9">
        <f t="shared" si="40"/>
        <v>0.92086567306933231</v>
      </c>
      <c r="I221" s="10">
        <f t="shared" si="40"/>
        <v>0.98241035794100917</v>
      </c>
      <c r="J221" s="6">
        <f t="shared" si="40"/>
        <v>0.94751589172873385</v>
      </c>
      <c r="K221" s="7">
        <f t="shared" si="40"/>
        <v>0.94751589931254421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2.5572413864865973</v>
      </c>
      <c r="D222" s="6">
        <f t="shared" si="41"/>
        <v>5.7785011671346788E-2</v>
      </c>
      <c r="E222" s="7">
        <f t="shared" si="41"/>
        <v>3.1557460927025343</v>
      </c>
      <c r="F222" s="8">
        <f t="shared" si="41"/>
        <v>3.8314590625</v>
      </c>
      <c r="G222" s="6">
        <f t="shared" si="41"/>
        <v>4.5937250000000001</v>
      </c>
      <c r="H222" s="9">
        <f t="shared" si="41"/>
        <v>4.5937250000000001</v>
      </c>
      <c r="I222" s="10">
        <f t="shared" si="41"/>
        <v>7.5749031249999996</v>
      </c>
      <c r="J222" s="6">
        <f t="shared" si="41"/>
        <v>7.7680767241011583</v>
      </c>
      <c r="K222" s="7">
        <f t="shared" si="41"/>
        <v>7.7680756700828431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3.6334224431982787E-3</v>
      </c>
      <c r="D223" s="6">
        <f t="shared" si="42"/>
        <v>6.2694680945810811E-3</v>
      </c>
      <c r="E223" s="7">
        <f t="shared" si="42"/>
        <v>1.0408540108433843E-2</v>
      </c>
      <c r="F223" s="8">
        <f t="shared" si="42"/>
        <v>4.8862214594426794E-2</v>
      </c>
      <c r="G223" s="6">
        <f t="shared" si="42"/>
        <v>4.9617704031955062E-2</v>
      </c>
      <c r="H223" s="9">
        <f t="shared" si="42"/>
        <v>4.9617704031955062E-2</v>
      </c>
      <c r="I223" s="10">
        <f t="shared" si="42"/>
        <v>2.7307585625216912</v>
      </c>
      <c r="J223" s="6">
        <f t="shared" si="42"/>
        <v>6.1147589126739399E-2</v>
      </c>
      <c r="K223" s="7">
        <f t="shared" si="42"/>
        <v>6.1147583599491455E-2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0.10896318223189325</v>
      </c>
      <c r="D224" s="6">
        <f t="shared" si="43"/>
        <v>9.6889871600447687E-3</v>
      </c>
      <c r="E224" s="7">
        <f t="shared" si="43"/>
        <v>0.15512423115043861</v>
      </c>
      <c r="F224" s="8">
        <f t="shared" si="43"/>
        <v>0.235391971427513</v>
      </c>
      <c r="G224" s="6">
        <f t="shared" si="43"/>
        <v>0.26966648315396774</v>
      </c>
      <c r="H224" s="9">
        <f t="shared" si="43"/>
        <v>0.26966648315396774</v>
      </c>
      <c r="I224" s="10">
        <f t="shared" si="43"/>
        <v>30.151110696834266</v>
      </c>
      <c r="J224" s="6">
        <f t="shared" si="43"/>
        <v>0.42995181901800406</v>
      </c>
      <c r="K224" s="7">
        <f t="shared" si="43"/>
        <v>0.42995176562046827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-488215249</v>
      </c>
      <c r="D5" s="29">
        <f t="shared" ref="D5:K5" si="0">D15+D18+D19+D22+D25+D26+SUM(D29:D35)+D38</f>
        <v>60978958</v>
      </c>
      <c r="E5" s="30">
        <f t="shared" si="0"/>
        <v>36870751</v>
      </c>
      <c r="F5" s="31">
        <f t="shared" si="0"/>
        <v>123725794</v>
      </c>
      <c r="G5" s="29">
        <f t="shared" si="0"/>
        <v>165032533</v>
      </c>
      <c r="H5" s="32">
        <f t="shared" si="0"/>
        <v>165032533</v>
      </c>
      <c r="I5" s="33">
        <f t="shared" si="0"/>
        <v>155279395</v>
      </c>
      <c r="J5" s="29">
        <f t="shared" si="0"/>
        <v>136098598</v>
      </c>
      <c r="K5" s="30">
        <f t="shared" si="0"/>
        <v>101134925</v>
      </c>
    </row>
    <row r="6" spans="1:11" ht="13.15" customHeight="1" x14ac:dyDescent="0.25">
      <c r="A6" s="35" t="s">
        <v>19</v>
      </c>
      <c r="B6" s="28" t="s">
        <v>20</v>
      </c>
      <c r="C6" s="36">
        <v>-494834922</v>
      </c>
      <c r="D6" s="36">
        <v>47786446</v>
      </c>
      <c r="E6" s="37">
        <v>10048500</v>
      </c>
      <c r="F6" s="38">
        <v>43256049</v>
      </c>
      <c r="G6" s="36">
        <v>80999203</v>
      </c>
      <c r="H6" s="39">
        <v>80999203</v>
      </c>
      <c r="I6" s="40">
        <v>61483650</v>
      </c>
      <c r="J6" s="36">
        <v>63482548</v>
      </c>
      <c r="K6" s="37">
        <v>48337048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-24554013</v>
      </c>
      <c r="D8" s="36">
        <v>3055030</v>
      </c>
      <c r="E8" s="37">
        <v>9703872</v>
      </c>
      <c r="F8" s="38">
        <v>18381000</v>
      </c>
      <c r="G8" s="36">
        <v>24581000</v>
      </c>
      <c r="H8" s="39">
        <v>24581000</v>
      </c>
      <c r="I8" s="40">
        <v>38126000</v>
      </c>
      <c r="J8" s="36">
        <v>15000000</v>
      </c>
      <c r="K8" s="37">
        <v>12999999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-519388935</v>
      </c>
      <c r="D15" s="29">
        <f t="shared" ref="D15:K15" si="1">SUM(D6:D14)</f>
        <v>50841476</v>
      </c>
      <c r="E15" s="30">
        <f t="shared" si="1"/>
        <v>19752372</v>
      </c>
      <c r="F15" s="31">
        <f t="shared" si="1"/>
        <v>61637049</v>
      </c>
      <c r="G15" s="29">
        <f t="shared" si="1"/>
        <v>105580203</v>
      </c>
      <c r="H15" s="32">
        <f t="shared" si="1"/>
        <v>105580203</v>
      </c>
      <c r="I15" s="33">
        <f t="shared" si="1"/>
        <v>99609650</v>
      </c>
      <c r="J15" s="29">
        <f t="shared" si="1"/>
        <v>78482548</v>
      </c>
      <c r="K15" s="30">
        <f t="shared" si="1"/>
        <v>61337047</v>
      </c>
    </row>
    <row r="16" spans="1:11" ht="13.15" customHeight="1" x14ac:dyDescent="0.25">
      <c r="A16" s="47" t="s">
        <v>31</v>
      </c>
      <c r="B16" s="48" t="s">
        <v>20</v>
      </c>
      <c r="C16" s="36">
        <v>11586436</v>
      </c>
      <c r="D16" s="36">
        <v>2327371</v>
      </c>
      <c r="E16" s="37">
        <v>2569875</v>
      </c>
      <c r="F16" s="38"/>
      <c r="G16" s="36">
        <v>1600817</v>
      </c>
      <c r="H16" s="39">
        <v>1600817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-3134328</v>
      </c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8452108</v>
      </c>
      <c r="D18" s="49">
        <f t="shared" ref="D18:K18" si="2">SUM(D16:D17)</f>
        <v>2327371</v>
      </c>
      <c r="E18" s="50">
        <f t="shared" si="2"/>
        <v>2569875</v>
      </c>
      <c r="F18" s="51">
        <f t="shared" si="2"/>
        <v>0</v>
      </c>
      <c r="G18" s="49">
        <f t="shared" si="2"/>
        <v>1600817</v>
      </c>
      <c r="H18" s="52">
        <f t="shared" si="2"/>
        <v>1600817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7205941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7205941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2091857</v>
      </c>
      <c r="E23" s="37">
        <v>11131216</v>
      </c>
      <c r="F23" s="38">
        <v>15000000</v>
      </c>
      <c r="G23" s="36">
        <v>15000000</v>
      </c>
      <c r="H23" s="39">
        <v>15000000</v>
      </c>
      <c r="I23" s="40">
        <v>15000000</v>
      </c>
      <c r="J23" s="36">
        <v>16794363</v>
      </c>
      <c r="K23" s="37"/>
    </row>
    <row r="24" spans="1:11" ht="13.15" customHeight="1" x14ac:dyDescent="0.25">
      <c r="A24" s="47" t="s">
        <v>38</v>
      </c>
      <c r="B24" s="28" t="s">
        <v>20</v>
      </c>
      <c r="C24" s="41">
        <v>-1957</v>
      </c>
      <c r="D24" s="41">
        <v>229418</v>
      </c>
      <c r="E24" s="42">
        <v>-250314</v>
      </c>
      <c r="F24" s="43">
        <v>37366666</v>
      </c>
      <c r="G24" s="41">
        <v>37366666</v>
      </c>
      <c r="H24" s="44">
        <v>37366666</v>
      </c>
      <c r="I24" s="45">
        <v>37366666</v>
      </c>
      <c r="J24" s="41">
        <v>37366666</v>
      </c>
      <c r="K24" s="42">
        <v>37366666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-1957</v>
      </c>
      <c r="D25" s="49">
        <f t="shared" si="4"/>
        <v>2321275</v>
      </c>
      <c r="E25" s="50">
        <f t="shared" si="4"/>
        <v>10880902</v>
      </c>
      <c r="F25" s="51">
        <f t="shared" si="4"/>
        <v>52366666</v>
      </c>
      <c r="G25" s="49">
        <f t="shared" si="4"/>
        <v>52366666</v>
      </c>
      <c r="H25" s="52">
        <f t="shared" si="4"/>
        <v>52366666</v>
      </c>
      <c r="I25" s="53">
        <f t="shared" si="4"/>
        <v>52366666</v>
      </c>
      <c r="J25" s="49">
        <f t="shared" si="4"/>
        <v>54161029</v>
      </c>
      <c r="K25" s="50">
        <f t="shared" si="4"/>
        <v>37366666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18524851</v>
      </c>
      <c r="D28" s="41">
        <v>-120000</v>
      </c>
      <c r="E28" s="42">
        <v>-1208297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18524851</v>
      </c>
      <c r="D29" s="29">
        <f t="shared" si="5"/>
        <v>-120000</v>
      </c>
      <c r="E29" s="30">
        <f t="shared" si="5"/>
        <v>-1208297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85250</v>
      </c>
      <c r="D30" s="1">
        <v>1691011</v>
      </c>
      <c r="E30" s="2">
        <v>1841725</v>
      </c>
      <c r="F30" s="3">
        <v>915000</v>
      </c>
      <c r="G30" s="1">
        <v>935000</v>
      </c>
      <c r="H30" s="4">
        <v>935000</v>
      </c>
      <c r="I30" s="5">
        <v>1896000</v>
      </c>
      <c r="J30" s="1">
        <v>1983216</v>
      </c>
      <c r="K30" s="2">
        <v>891705</v>
      </c>
    </row>
    <row r="31" spans="1:11" ht="13.15" customHeight="1" x14ac:dyDescent="0.25">
      <c r="A31" s="46" t="s">
        <v>44</v>
      </c>
      <c r="B31" s="28" t="s">
        <v>20</v>
      </c>
      <c r="C31" s="36">
        <v>-2572058</v>
      </c>
      <c r="D31" s="36">
        <v>312193</v>
      </c>
      <c r="E31" s="37">
        <v>286163</v>
      </c>
      <c r="F31" s="38">
        <v>1307079</v>
      </c>
      <c r="G31" s="36">
        <v>900000</v>
      </c>
      <c r="H31" s="39">
        <v>900000</v>
      </c>
      <c r="I31" s="40">
        <v>907079</v>
      </c>
      <c r="J31" s="36">
        <v>948805</v>
      </c>
      <c r="K31" s="37">
        <v>992449</v>
      </c>
    </row>
    <row r="32" spans="1:11" ht="13.15" customHeight="1" x14ac:dyDescent="0.25">
      <c r="A32" s="46" t="s">
        <v>45</v>
      </c>
      <c r="B32" s="28" t="s">
        <v>20</v>
      </c>
      <c r="C32" s="36">
        <v>-229959</v>
      </c>
      <c r="D32" s="36">
        <v>413092</v>
      </c>
      <c r="E32" s="37">
        <v>593796</v>
      </c>
      <c r="F32" s="38">
        <v>5500000</v>
      </c>
      <c r="G32" s="36">
        <v>1332277</v>
      </c>
      <c r="H32" s="39">
        <v>1332277</v>
      </c>
      <c r="I32" s="40">
        <v>500000</v>
      </c>
      <c r="J32" s="36">
        <v>523000</v>
      </c>
      <c r="K32" s="37">
        <v>547058</v>
      </c>
    </row>
    <row r="33" spans="1:11" ht="13.15" customHeight="1" x14ac:dyDescent="0.25">
      <c r="A33" s="46" t="s">
        <v>46</v>
      </c>
      <c r="B33" s="48" t="s">
        <v>20</v>
      </c>
      <c r="C33" s="36">
        <v>-290490</v>
      </c>
      <c r="D33" s="36">
        <v>3192540</v>
      </c>
      <c r="E33" s="37">
        <v>2154215</v>
      </c>
      <c r="F33" s="38">
        <v>2000000</v>
      </c>
      <c r="G33" s="36">
        <v>2317570</v>
      </c>
      <c r="H33" s="39">
        <v>2317570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11480507</v>
      </c>
      <c r="D40" s="29">
        <f t="shared" ref="D40:K40" si="7">D50+D53+D54+D57+D60+D61+SUM(D64:D70)+D73</f>
        <v>31802565</v>
      </c>
      <c r="E40" s="30">
        <f t="shared" si="7"/>
        <v>90118624</v>
      </c>
      <c r="F40" s="31">
        <f t="shared" si="7"/>
        <v>2150000</v>
      </c>
      <c r="G40" s="29">
        <f t="shared" si="7"/>
        <v>80000</v>
      </c>
      <c r="H40" s="32">
        <f t="shared" si="7"/>
        <v>80000</v>
      </c>
      <c r="I40" s="33">
        <f t="shared" si="7"/>
        <v>150000</v>
      </c>
      <c r="J40" s="29">
        <f t="shared" si="7"/>
        <v>156900</v>
      </c>
      <c r="K40" s="30">
        <f t="shared" si="7"/>
        <v>164117</v>
      </c>
    </row>
    <row r="41" spans="1:11" ht="13.15" customHeight="1" x14ac:dyDescent="0.25">
      <c r="A41" s="35" t="s">
        <v>19</v>
      </c>
      <c r="B41" s="28" t="s">
        <v>20</v>
      </c>
      <c r="C41" s="36">
        <v>17912004</v>
      </c>
      <c r="D41" s="36">
        <v>8968835</v>
      </c>
      <c r="E41" s="37">
        <v>84287896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16556095</v>
      </c>
      <c r="D43" s="36">
        <v>23184212</v>
      </c>
      <c r="E43" s="37">
        <v>7489216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-22099376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12368723</v>
      </c>
      <c r="D50" s="29">
        <f t="shared" ref="D50:K50" si="8">SUM(D41:D49)</f>
        <v>32153047</v>
      </c>
      <c r="E50" s="30">
        <f t="shared" si="8"/>
        <v>91777112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-350482</v>
      </c>
      <c r="E51" s="37">
        <v>-1658488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-888216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-888216</v>
      </c>
      <c r="D53" s="49">
        <f t="shared" si="9"/>
        <v>-350482</v>
      </c>
      <c r="E53" s="50">
        <f t="shared" si="9"/>
        <v>-1658488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2080000</v>
      </c>
      <c r="G58" s="36">
        <v>80000</v>
      </c>
      <c r="H58" s="39">
        <v>80000</v>
      </c>
      <c r="I58" s="40">
        <v>80000</v>
      </c>
      <c r="J58" s="36">
        <v>83680</v>
      </c>
      <c r="K58" s="37">
        <v>87529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2080000</v>
      </c>
      <c r="G60" s="49">
        <f t="shared" si="11"/>
        <v>80000</v>
      </c>
      <c r="H60" s="52">
        <f t="shared" si="11"/>
        <v>80000</v>
      </c>
      <c r="I60" s="53">
        <f t="shared" si="11"/>
        <v>80000</v>
      </c>
      <c r="J60" s="49">
        <f t="shared" si="11"/>
        <v>83680</v>
      </c>
      <c r="K60" s="50">
        <f t="shared" si="11"/>
        <v>87529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>
        <v>70000</v>
      </c>
      <c r="G66" s="36"/>
      <c r="H66" s="39"/>
      <c r="I66" s="40">
        <v>70000</v>
      </c>
      <c r="J66" s="36">
        <v>73220</v>
      </c>
      <c r="K66" s="37">
        <v>76588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-15462883</v>
      </c>
      <c r="D75" s="29">
        <f t="shared" ref="D75:K75" si="14">D85+D88+D89+D92+D95+D96+SUM(D99:D105)+D108</f>
        <v>12396654</v>
      </c>
      <c r="E75" s="30">
        <f t="shared" si="14"/>
        <v>-25941409</v>
      </c>
      <c r="F75" s="31">
        <f t="shared" si="14"/>
        <v>30000000</v>
      </c>
      <c r="G75" s="29">
        <f t="shared" si="14"/>
        <v>31851907</v>
      </c>
      <c r="H75" s="32">
        <f t="shared" si="14"/>
        <v>31851907</v>
      </c>
      <c r="I75" s="33">
        <f t="shared" si="14"/>
        <v>35000000</v>
      </c>
      <c r="J75" s="29">
        <f t="shared" si="14"/>
        <v>36540000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-19037408</v>
      </c>
      <c r="D76" s="36">
        <v>12396654</v>
      </c>
      <c r="E76" s="37">
        <v>-25941409</v>
      </c>
      <c r="F76" s="38">
        <v>30000000</v>
      </c>
      <c r="G76" s="36">
        <v>31851907</v>
      </c>
      <c r="H76" s="39">
        <v>31851907</v>
      </c>
      <c r="I76" s="40">
        <v>35000000</v>
      </c>
      <c r="J76" s="36">
        <v>36540000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-19037408</v>
      </c>
      <c r="D85" s="29">
        <f t="shared" ref="D85:K85" si="15">SUM(D76:D84)</f>
        <v>12396654</v>
      </c>
      <c r="E85" s="30">
        <f t="shared" si="15"/>
        <v>-25941409</v>
      </c>
      <c r="F85" s="31">
        <f t="shared" si="15"/>
        <v>30000000</v>
      </c>
      <c r="G85" s="29">
        <f t="shared" si="15"/>
        <v>31851907</v>
      </c>
      <c r="H85" s="32">
        <f t="shared" si="15"/>
        <v>31851907</v>
      </c>
      <c r="I85" s="33">
        <f t="shared" si="15"/>
        <v>35000000</v>
      </c>
      <c r="J85" s="29">
        <f t="shared" si="15"/>
        <v>36540000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>
        <v>3574525</v>
      </c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-492197625</v>
      </c>
      <c r="D110" s="29">
        <f t="shared" ref="D110:K110" si="21">D120+D123+D124+D127+D130+D131+SUM(D134:D140)+D143</f>
        <v>105178177</v>
      </c>
      <c r="E110" s="30">
        <f t="shared" si="21"/>
        <v>101047966</v>
      </c>
      <c r="F110" s="31">
        <f t="shared" si="21"/>
        <v>155875794</v>
      </c>
      <c r="G110" s="29">
        <f t="shared" si="21"/>
        <v>196964440</v>
      </c>
      <c r="H110" s="32">
        <f t="shared" si="21"/>
        <v>196964440</v>
      </c>
      <c r="I110" s="33">
        <f t="shared" si="21"/>
        <v>190429395</v>
      </c>
      <c r="J110" s="29">
        <f t="shared" si="21"/>
        <v>172795498</v>
      </c>
      <c r="K110" s="30">
        <f t="shared" si="21"/>
        <v>101299042</v>
      </c>
    </row>
    <row r="111" spans="1:11" ht="13.15" customHeight="1" x14ac:dyDescent="0.25">
      <c r="A111" s="35" t="s">
        <v>19</v>
      </c>
      <c r="B111" s="28" t="s">
        <v>20</v>
      </c>
      <c r="C111" s="36">
        <v>-495960326</v>
      </c>
      <c r="D111" s="36">
        <v>69151935</v>
      </c>
      <c r="E111" s="37">
        <v>68394987</v>
      </c>
      <c r="F111" s="38">
        <v>73256049</v>
      </c>
      <c r="G111" s="36">
        <v>112851110</v>
      </c>
      <c r="H111" s="39">
        <v>112851110</v>
      </c>
      <c r="I111" s="40">
        <v>96483650</v>
      </c>
      <c r="J111" s="36">
        <v>100022548</v>
      </c>
      <c r="K111" s="37">
        <v>48337048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-7997918</v>
      </c>
      <c r="D113" s="36">
        <v>26239242</v>
      </c>
      <c r="E113" s="37">
        <v>17193088</v>
      </c>
      <c r="F113" s="38">
        <v>18381000</v>
      </c>
      <c r="G113" s="36">
        <v>24581000</v>
      </c>
      <c r="H113" s="39">
        <v>24581000</v>
      </c>
      <c r="I113" s="40">
        <v>38126000</v>
      </c>
      <c r="J113" s="36">
        <v>15000000</v>
      </c>
      <c r="K113" s="37">
        <v>12999999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-22099376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-526057620</v>
      </c>
      <c r="D120" s="29">
        <f t="shared" ref="D120:K120" si="22">SUM(D111:D119)</f>
        <v>95391177</v>
      </c>
      <c r="E120" s="30">
        <f t="shared" si="22"/>
        <v>85588075</v>
      </c>
      <c r="F120" s="31">
        <f t="shared" si="22"/>
        <v>91637049</v>
      </c>
      <c r="G120" s="29">
        <f t="shared" si="22"/>
        <v>137432110</v>
      </c>
      <c r="H120" s="32">
        <f t="shared" si="22"/>
        <v>137432110</v>
      </c>
      <c r="I120" s="33">
        <f t="shared" si="22"/>
        <v>134609650</v>
      </c>
      <c r="J120" s="29">
        <f t="shared" si="22"/>
        <v>115022548</v>
      </c>
      <c r="K120" s="30">
        <f t="shared" si="22"/>
        <v>61337047</v>
      </c>
    </row>
    <row r="121" spans="1:11" ht="13.15" customHeight="1" x14ac:dyDescent="0.25">
      <c r="A121" s="47" t="s">
        <v>31</v>
      </c>
      <c r="B121" s="48" t="s">
        <v>20</v>
      </c>
      <c r="C121" s="36">
        <v>11586436</v>
      </c>
      <c r="D121" s="36">
        <v>1976889</v>
      </c>
      <c r="E121" s="37">
        <v>911387</v>
      </c>
      <c r="F121" s="38"/>
      <c r="G121" s="36">
        <v>1600817</v>
      </c>
      <c r="H121" s="39">
        <v>1600817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-4022544</v>
      </c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7563892</v>
      </c>
      <c r="D123" s="49">
        <f t="shared" si="23"/>
        <v>1976889</v>
      </c>
      <c r="E123" s="50">
        <f t="shared" si="23"/>
        <v>911387</v>
      </c>
      <c r="F123" s="51">
        <f t="shared" si="23"/>
        <v>0</v>
      </c>
      <c r="G123" s="49">
        <f t="shared" si="23"/>
        <v>1600817</v>
      </c>
      <c r="H123" s="52">
        <f t="shared" si="23"/>
        <v>1600817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>
        <v>3574525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7205941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7205941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2091857</v>
      </c>
      <c r="E128" s="37">
        <v>11131216</v>
      </c>
      <c r="F128" s="38">
        <v>17080000</v>
      </c>
      <c r="G128" s="36">
        <v>15080000</v>
      </c>
      <c r="H128" s="39">
        <v>15080000</v>
      </c>
      <c r="I128" s="40">
        <v>15080000</v>
      </c>
      <c r="J128" s="36">
        <v>16878043</v>
      </c>
      <c r="K128" s="37">
        <v>87529</v>
      </c>
    </row>
    <row r="129" spans="1:11" ht="13.15" customHeight="1" x14ac:dyDescent="0.25">
      <c r="A129" s="47" t="s">
        <v>38</v>
      </c>
      <c r="B129" s="28" t="s">
        <v>20</v>
      </c>
      <c r="C129" s="41">
        <v>-1957</v>
      </c>
      <c r="D129" s="41">
        <v>229418</v>
      </c>
      <c r="E129" s="42">
        <v>-250314</v>
      </c>
      <c r="F129" s="43">
        <v>37366666</v>
      </c>
      <c r="G129" s="41">
        <v>37366666</v>
      </c>
      <c r="H129" s="44">
        <v>37366666</v>
      </c>
      <c r="I129" s="45">
        <v>37366666</v>
      </c>
      <c r="J129" s="41">
        <v>37366666</v>
      </c>
      <c r="K129" s="42">
        <v>37366666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-1957</v>
      </c>
      <c r="D130" s="49">
        <f t="shared" si="25"/>
        <v>2321275</v>
      </c>
      <c r="E130" s="50">
        <f t="shared" si="25"/>
        <v>10880902</v>
      </c>
      <c r="F130" s="51">
        <f t="shared" si="25"/>
        <v>54446666</v>
      </c>
      <c r="G130" s="49">
        <f t="shared" si="25"/>
        <v>52446666</v>
      </c>
      <c r="H130" s="52">
        <f t="shared" si="25"/>
        <v>52446666</v>
      </c>
      <c r="I130" s="53">
        <f t="shared" si="25"/>
        <v>52446666</v>
      </c>
      <c r="J130" s="49">
        <f t="shared" si="25"/>
        <v>54244709</v>
      </c>
      <c r="K130" s="50">
        <f t="shared" si="25"/>
        <v>37454195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18524851</v>
      </c>
      <c r="D133" s="41">
        <v>-120000</v>
      </c>
      <c r="E133" s="42">
        <v>-1208297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18524851</v>
      </c>
      <c r="D134" s="29">
        <f t="shared" si="26"/>
        <v>-120000</v>
      </c>
      <c r="E134" s="30">
        <f t="shared" si="26"/>
        <v>-1208297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85250</v>
      </c>
      <c r="D135" s="1">
        <v>1691011</v>
      </c>
      <c r="E135" s="2">
        <v>1841725</v>
      </c>
      <c r="F135" s="3">
        <v>915000</v>
      </c>
      <c r="G135" s="1">
        <v>935000</v>
      </c>
      <c r="H135" s="4">
        <v>935000</v>
      </c>
      <c r="I135" s="5">
        <v>1896000</v>
      </c>
      <c r="J135" s="1">
        <v>1983216</v>
      </c>
      <c r="K135" s="2">
        <v>891705</v>
      </c>
    </row>
    <row r="136" spans="1:11" ht="13.15" customHeight="1" x14ac:dyDescent="0.25">
      <c r="A136" s="46" t="s">
        <v>44</v>
      </c>
      <c r="B136" s="28" t="s">
        <v>20</v>
      </c>
      <c r="C136" s="36">
        <v>-2572058</v>
      </c>
      <c r="D136" s="36">
        <v>312193</v>
      </c>
      <c r="E136" s="37">
        <v>286163</v>
      </c>
      <c r="F136" s="38">
        <v>1377079</v>
      </c>
      <c r="G136" s="36">
        <v>900000</v>
      </c>
      <c r="H136" s="39">
        <v>900000</v>
      </c>
      <c r="I136" s="40">
        <v>977079</v>
      </c>
      <c r="J136" s="36">
        <v>1022025</v>
      </c>
      <c r="K136" s="37">
        <v>1069037</v>
      </c>
    </row>
    <row r="137" spans="1:11" ht="13.15" customHeight="1" x14ac:dyDescent="0.25">
      <c r="A137" s="46" t="s">
        <v>45</v>
      </c>
      <c r="B137" s="28" t="s">
        <v>20</v>
      </c>
      <c r="C137" s="36">
        <v>-229959</v>
      </c>
      <c r="D137" s="36">
        <v>413092</v>
      </c>
      <c r="E137" s="37">
        <v>593796</v>
      </c>
      <c r="F137" s="38">
        <v>5500000</v>
      </c>
      <c r="G137" s="36">
        <v>1332277</v>
      </c>
      <c r="H137" s="39">
        <v>1332277</v>
      </c>
      <c r="I137" s="40">
        <v>500000</v>
      </c>
      <c r="J137" s="36">
        <v>523000</v>
      </c>
      <c r="K137" s="37">
        <v>547058</v>
      </c>
    </row>
    <row r="138" spans="1:11" ht="13.15" customHeight="1" x14ac:dyDescent="0.25">
      <c r="A138" s="46" t="s">
        <v>46</v>
      </c>
      <c r="B138" s="48" t="s">
        <v>20</v>
      </c>
      <c r="C138" s="36">
        <v>-290490</v>
      </c>
      <c r="D138" s="36">
        <v>3192540</v>
      </c>
      <c r="E138" s="37">
        <v>2154215</v>
      </c>
      <c r="F138" s="38">
        <v>2000000</v>
      </c>
      <c r="G138" s="36">
        <v>2317570</v>
      </c>
      <c r="H138" s="39">
        <v>2317570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-492197625</v>
      </c>
      <c r="D144" s="62">
        <f t="shared" si="28"/>
        <v>105178177</v>
      </c>
      <c r="E144" s="63">
        <f t="shared" si="28"/>
        <v>101047966</v>
      </c>
      <c r="F144" s="64">
        <f t="shared" si="28"/>
        <v>155875794</v>
      </c>
      <c r="G144" s="62">
        <f t="shared" si="28"/>
        <v>196964440</v>
      </c>
      <c r="H144" s="65">
        <f t="shared" si="28"/>
        <v>196964440</v>
      </c>
      <c r="I144" s="66">
        <f t="shared" si="28"/>
        <v>190429395</v>
      </c>
      <c r="J144" s="62">
        <f t="shared" si="28"/>
        <v>172795498</v>
      </c>
      <c r="K144" s="63">
        <f t="shared" si="28"/>
        <v>101299042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530195657</v>
      </c>
      <c r="D146" s="29">
        <f t="shared" ref="D146:K146" si="29">D156+D159+D160+D163+D166+D167+SUM(D170:D176)+D179</f>
        <v>379650738</v>
      </c>
      <c r="E146" s="30">
        <f t="shared" si="29"/>
        <v>530661191</v>
      </c>
      <c r="F146" s="31">
        <f t="shared" si="29"/>
        <v>554540730</v>
      </c>
      <c r="G146" s="29">
        <f t="shared" si="29"/>
        <v>589015504</v>
      </c>
      <c r="H146" s="32">
        <f t="shared" si="29"/>
        <v>589015504</v>
      </c>
      <c r="I146" s="33">
        <f t="shared" si="29"/>
        <v>586988119</v>
      </c>
      <c r="J146" s="29">
        <f t="shared" si="29"/>
        <v>717219333</v>
      </c>
      <c r="K146" s="30">
        <f t="shared" si="29"/>
        <v>773493373</v>
      </c>
    </row>
    <row r="147" spans="1:11" ht="13.15" customHeight="1" x14ac:dyDescent="0.25">
      <c r="A147" s="35" t="s">
        <v>19</v>
      </c>
      <c r="B147" s="28" t="s">
        <v>20</v>
      </c>
      <c r="C147" s="36">
        <v>344526133</v>
      </c>
      <c r="D147" s="36">
        <v>201903591</v>
      </c>
      <c r="E147" s="37">
        <v>359506179</v>
      </c>
      <c r="F147" s="38">
        <v>332497582</v>
      </c>
      <c r="G147" s="36">
        <v>361978771</v>
      </c>
      <c r="H147" s="39">
        <v>361978771</v>
      </c>
      <c r="I147" s="40">
        <v>368209270</v>
      </c>
      <c r="J147" s="36">
        <v>448930071</v>
      </c>
      <c r="K147" s="37">
        <v>477077492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7556769</v>
      </c>
      <c r="D149" s="36">
        <v>19662860</v>
      </c>
      <c r="E149" s="37">
        <v>11082008</v>
      </c>
      <c r="F149" s="38">
        <v>18381000</v>
      </c>
      <c r="G149" s="36">
        <v>24581000</v>
      </c>
      <c r="H149" s="39">
        <v>24581000</v>
      </c>
      <c r="I149" s="40">
        <v>38126000</v>
      </c>
      <c r="J149" s="36">
        <v>53126000</v>
      </c>
      <c r="K149" s="37">
        <v>66125999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22648183</v>
      </c>
      <c r="D152" s="36">
        <v>4104295</v>
      </c>
      <c r="E152" s="37">
        <v>4104295</v>
      </c>
      <c r="F152" s="38">
        <v>3404295</v>
      </c>
      <c r="G152" s="36">
        <v>3404295</v>
      </c>
      <c r="H152" s="39">
        <v>3404295</v>
      </c>
      <c r="I152" s="40">
        <v>-10850505</v>
      </c>
      <c r="J152" s="36">
        <v>-26600226</v>
      </c>
      <c r="K152" s="37">
        <v>-43577195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>
        <v>1706267</v>
      </c>
      <c r="F153" s="38"/>
      <c r="G153" s="36">
        <v>3500000</v>
      </c>
      <c r="H153" s="39">
        <v>3500000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282691</v>
      </c>
      <c r="D155" s="41">
        <v>18564</v>
      </c>
      <c r="E155" s="42">
        <v>47360</v>
      </c>
      <c r="F155" s="43">
        <v>18564</v>
      </c>
      <c r="G155" s="41">
        <v>18564</v>
      </c>
      <c r="H155" s="44">
        <v>18564</v>
      </c>
      <c r="I155" s="45">
        <v>18564</v>
      </c>
      <c r="J155" s="41">
        <v>18564</v>
      </c>
      <c r="K155" s="42">
        <v>18564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375013776</v>
      </c>
      <c r="D156" s="36">
        <f t="shared" ref="D156:K156" si="30">SUM(D147:D155)</f>
        <v>225689310</v>
      </c>
      <c r="E156" s="37">
        <f t="shared" si="30"/>
        <v>376446109</v>
      </c>
      <c r="F156" s="38">
        <f t="shared" si="30"/>
        <v>354301441</v>
      </c>
      <c r="G156" s="36">
        <f t="shared" si="30"/>
        <v>393482630</v>
      </c>
      <c r="H156" s="39">
        <f t="shared" si="30"/>
        <v>393482630</v>
      </c>
      <c r="I156" s="40">
        <f t="shared" si="30"/>
        <v>395503329</v>
      </c>
      <c r="J156" s="36">
        <f t="shared" si="30"/>
        <v>475474409</v>
      </c>
      <c r="K156" s="37">
        <f t="shared" si="30"/>
        <v>499644860</v>
      </c>
    </row>
    <row r="157" spans="1:11" ht="0.95" customHeight="1" x14ac:dyDescent="0.25">
      <c r="A157" s="47"/>
      <c r="B157" s="48" t="s">
        <v>20</v>
      </c>
      <c r="C157" s="36">
        <v>46487651</v>
      </c>
      <c r="D157" s="36">
        <v>67821118</v>
      </c>
      <c r="E157" s="37">
        <v>64201504</v>
      </c>
      <c r="F157" s="38">
        <v>61529324</v>
      </c>
      <c r="G157" s="36">
        <v>63130141</v>
      </c>
      <c r="H157" s="39">
        <v>63130141</v>
      </c>
      <c r="I157" s="40">
        <v>61269775</v>
      </c>
      <c r="J157" s="36">
        <v>55457702</v>
      </c>
      <c r="K157" s="37">
        <v>49378274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46487651</v>
      </c>
      <c r="D159" s="36">
        <v>67821118</v>
      </c>
      <c r="E159" s="37">
        <v>64201504</v>
      </c>
      <c r="F159" s="38">
        <v>61529324</v>
      </c>
      <c r="G159" s="36">
        <v>63130141</v>
      </c>
      <c r="H159" s="39">
        <v>63130141</v>
      </c>
      <c r="I159" s="40">
        <v>61269775</v>
      </c>
      <c r="J159" s="36">
        <v>55457702</v>
      </c>
      <c r="K159" s="37">
        <v>49378274</v>
      </c>
    </row>
    <row r="160" spans="1:11" ht="13.15" customHeight="1" x14ac:dyDescent="0.25">
      <c r="A160" s="46" t="s">
        <v>114</v>
      </c>
      <c r="B160" s="28" t="s">
        <v>20</v>
      </c>
      <c r="C160" s="36">
        <v>5981036</v>
      </c>
      <c r="D160" s="36">
        <v>2406511</v>
      </c>
      <c r="E160" s="37">
        <v>2406511</v>
      </c>
      <c r="F160" s="38">
        <v>2406511</v>
      </c>
      <c r="G160" s="36">
        <v>2406511</v>
      </c>
      <c r="H160" s="39">
        <v>2406511</v>
      </c>
      <c r="I160" s="40">
        <v>2406511</v>
      </c>
      <c r="J160" s="36">
        <v>2406511</v>
      </c>
      <c r="K160" s="37">
        <v>2406511</v>
      </c>
    </row>
    <row r="161" spans="1:11" ht="0.95" customHeight="1" x14ac:dyDescent="0.25">
      <c r="A161" s="47"/>
      <c r="B161" s="28" t="s">
        <v>20</v>
      </c>
      <c r="C161" s="1">
        <v>8421193</v>
      </c>
      <c r="D161" s="1">
        <v>9825728</v>
      </c>
      <c r="E161" s="2">
        <v>9098163</v>
      </c>
      <c r="F161" s="3">
        <v>9825728</v>
      </c>
      <c r="G161" s="1">
        <v>9825728</v>
      </c>
      <c r="H161" s="4">
        <v>9825728</v>
      </c>
      <c r="I161" s="5">
        <v>9825728</v>
      </c>
      <c r="J161" s="1">
        <v>9825728</v>
      </c>
      <c r="K161" s="2">
        <v>9825728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8421193</v>
      </c>
      <c r="D163" s="36">
        <v>9825728</v>
      </c>
      <c r="E163" s="37">
        <v>9098163</v>
      </c>
      <c r="F163" s="38">
        <v>9825728</v>
      </c>
      <c r="G163" s="36">
        <v>9825728</v>
      </c>
      <c r="H163" s="39">
        <v>9825728</v>
      </c>
      <c r="I163" s="40">
        <v>9825728</v>
      </c>
      <c r="J163" s="36">
        <v>9825728</v>
      </c>
      <c r="K163" s="37">
        <v>9825728</v>
      </c>
    </row>
    <row r="164" spans="1:11" ht="0.95" customHeight="1" x14ac:dyDescent="0.25">
      <c r="A164" s="47"/>
      <c r="B164" s="48" t="s">
        <v>20</v>
      </c>
      <c r="C164" s="36">
        <v>31781385</v>
      </c>
      <c r="D164" s="36">
        <v>29038621</v>
      </c>
      <c r="E164" s="37">
        <v>36022211</v>
      </c>
      <c r="F164" s="38">
        <v>81053637</v>
      </c>
      <c r="G164" s="36">
        <v>79954708</v>
      </c>
      <c r="H164" s="39">
        <v>79954708</v>
      </c>
      <c r="I164" s="40">
        <v>79053637</v>
      </c>
      <c r="J164" s="36">
        <v>133298346</v>
      </c>
      <c r="K164" s="37">
        <v>170752541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31781385</v>
      </c>
      <c r="D166" s="36">
        <v>29038621</v>
      </c>
      <c r="E166" s="37">
        <v>36022211</v>
      </c>
      <c r="F166" s="38">
        <v>81053637</v>
      </c>
      <c r="G166" s="36">
        <v>79954708</v>
      </c>
      <c r="H166" s="39">
        <v>79954708</v>
      </c>
      <c r="I166" s="40">
        <v>79053637</v>
      </c>
      <c r="J166" s="36">
        <v>133298346</v>
      </c>
      <c r="K166" s="37">
        <v>170752541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19125265</v>
      </c>
      <c r="D168" s="1">
        <v>143854</v>
      </c>
      <c r="E168" s="2">
        <v>840288</v>
      </c>
      <c r="F168" s="3">
        <v>263854</v>
      </c>
      <c r="G168" s="1">
        <v>263854</v>
      </c>
      <c r="H168" s="4">
        <v>263854</v>
      </c>
      <c r="I168" s="5">
        <v>263854</v>
      </c>
      <c r="J168" s="1">
        <v>263854</v>
      </c>
      <c r="K168" s="2">
        <v>263854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19125265</v>
      </c>
      <c r="D170" s="36">
        <v>143854</v>
      </c>
      <c r="E170" s="37">
        <v>840288</v>
      </c>
      <c r="F170" s="38">
        <v>263854</v>
      </c>
      <c r="G170" s="36">
        <v>263854</v>
      </c>
      <c r="H170" s="39">
        <v>263854</v>
      </c>
      <c r="I170" s="40">
        <v>263854</v>
      </c>
      <c r="J170" s="36">
        <v>263854</v>
      </c>
      <c r="K170" s="37">
        <v>263854</v>
      </c>
    </row>
    <row r="171" spans="1:11" ht="13.15" customHeight="1" x14ac:dyDescent="0.25">
      <c r="A171" s="46" t="s">
        <v>43</v>
      </c>
      <c r="B171" s="28" t="s">
        <v>20</v>
      </c>
      <c r="C171" s="1">
        <v>2167478</v>
      </c>
      <c r="D171" s="1">
        <v>2088861</v>
      </c>
      <c r="E171" s="2">
        <v>3803023</v>
      </c>
      <c r="F171" s="3">
        <v>1884340</v>
      </c>
      <c r="G171" s="1">
        <v>1904340</v>
      </c>
      <c r="H171" s="4">
        <v>1904340</v>
      </c>
      <c r="I171" s="5">
        <v>2835940</v>
      </c>
      <c r="J171" s="1">
        <v>4160804</v>
      </c>
      <c r="K171" s="2">
        <v>4363872</v>
      </c>
    </row>
    <row r="172" spans="1:11" ht="13.15" customHeight="1" x14ac:dyDescent="0.25">
      <c r="A172" s="46" t="s">
        <v>44</v>
      </c>
      <c r="B172" s="28" t="s">
        <v>20</v>
      </c>
      <c r="C172" s="36">
        <v>1824222</v>
      </c>
      <c r="D172" s="36">
        <v>1195393</v>
      </c>
      <c r="E172" s="37">
        <v>1377043</v>
      </c>
      <c r="F172" s="38">
        <v>2122292</v>
      </c>
      <c r="G172" s="36">
        <v>1645213</v>
      </c>
      <c r="H172" s="39">
        <v>1645213</v>
      </c>
      <c r="I172" s="40">
        <v>1707592</v>
      </c>
      <c r="J172" s="36">
        <v>2400441</v>
      </c>
      <c r="K172" s="37">
        <v>3125160</v>
      </c>
    </row>
    <row r="173" spans="1:11" ht="13.15" customHeight="1" x14ac:dyDescent="0.25">
      <c r="A173" s="46" t="s">
        <v>45</v>
      </c>
      <c r="B173" s="28" t="s">
        <v>20</v>
      </c>
      <c r="C173" s="36">
        <v>6173862</v>
      </c>
      <c r="D173" s="36">
        <v>3956711</v>
      </c>
      <c r="E173" s="37">
        <v>3609039</v>
      </c>
      <c r="F173" s="38">
        <v>9042974</v>
      </c>
      <c r="G173" s="36">
        <v>4875251</v>
      </c>
      <c r="H173" s="39">
        <v>4875251</v>
      </c>
      <c r="I173" s="40">
        <v>4042974</v>
      </c>
      <c r="J173" s="36">
        <v>4565974</v>
      </c>
      <c r="K173" s="37">
        <v>5113032</v>
      </c>
    </row>
    <row r="174" spans="1:11" ht="13.15" customHeight="1" x14ac:dyDescent="0.25">
      <c r="A174" s="46" t="s">
        <v>46</v>
      </c>
      <c r="B174" s="48" t="s">
        <v>20</v>
      </c>
      <c r="C174" s="36">
        <v>22163955</v>
      </c>
      <c r="D174" s="36">
        <v>28361631</v>
      </c>
      <c r="E174" s="37">
        <v>23734300</v>
      </c>
      <c r="F174" s="38">
        <v>22987629</v>
      </c>
      <c r="G174" s="36">
        <v>22404128</v>
      </c>
      <c r="H174" s="39">
        <v>22404128</v>
      </c>
      <c r="I174" s="40">
        <v>20955779</v>
      </c>
      <c r="J174" s="36">
        <v>20242564</v>
      </c>
      <c r="K174" s="37">
        <v>19496541</v>
      </c>
    </row>
    <row r="175" spans="1:11" ht="13.15" customHeight="1" x14ac:dyDescent="0.25">
      <c r="A175" s="46" t="s">
        <v>47</v>
      </c>
      <c r="B175" s="28" t="s">
        <v>20</v>
      </c>
      <c r="C175" s="36">
        <v>11055834</v>
      </c>
      <c r="D175" s="36">
        <v>9123000</v>
      </c>
      <c r="E175" s="37">
        <v>9123000</v>
      </c>
      <c r="F175" s="38">
        <v>9123000</v>
      </c>
      <c r="G175" s="36">
        <v>9123000</v>
      </c>
      <c r="H175" s="39">
        <v>9123000</v>
      </c>
      <c r="I175" s="40">
        <v>9123000</v>
      </c>
      <c r="J175" s="36">
        <v>9123000</v>
      </c>
      <c r="K175" s="37">
        <v>9123000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530195657</v>
      </c>
      <c r="D180" s="62">
        <f t="shared" ref="D180:K180" si="31">D156+D159+D160+D163+D166+D167+SUM(D170:D176)+D179</f>
        <v>379650738</v>
      </c>
      <c r="E180" s="63">
        <f t="shared" si="31"/>
        <v>530661191</v>
      </c>
      <c r="F180" s="64">
        <f t="shared" si="31"/>
        <v>554540730</v>
      </c>
      <c r="G180" s="62">
        <f t="shared" si="31"/>
        <v>589015504</v>
      </c>
      <c r="H180" s="65">
        <f t="shared" si="31"/>
        <v>589015504</v>
      </c>
      <c r="I180" s="66">
        <f t="shared" si="31"/>
        <v>586988119</v>
      </c>
      <c r="J180" s="62">
        <f t="shared" si="31"/>
        <v>717219333</v>
      </c>
      <c r="K180" s="63">
        <f t="shared" si="31"/>
        <v>773493373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8177317</v>
      </c>
      <c r="D183" s="36">
        <v>45772899</v>
      </c>
      <c r="E183" s="37">
        <v>48264061</v>
      </c>
      <c r="F183" s="38">
        <v>38483926</v>
      </c>
      <c r="G183" s="36">
        <v>38483926</v>
      </c>
      <c r="H183" s="39">
        <v>38483926</v>
      </c>
      <c r="I183" s="40">
        <v>40590138</v>
      </c>
      <c r="J183" s="36">
        <v>42564284</v>
      </c>
      <c r="K183" s="37">
        <v>45025002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4229732</v>
      </c>
      <c r="D184" s="29">
        <f t="shared" ref="D184:K184" si="32">D194+D197+D198+D201+D204+D205+SUM(D208:D214)+D217</f>
        <v>5502877</v>
      </c>
      <c r="E184" s="30">
        <f t="shared" si="32"/>
        <v>6853009</v>
      </c>
      <c r="F184" s="31">
        <f t="shared" si="32"/>
        <v>5800000</v>
      </c>
      <c r="G184" s="29">
        <f t="shared" si="32"/>
        <v>10947000</v>
      </c>
      <c r="H184" s="32">
        <f t="shared" si="32"/>
        <v>10947000</v>
      </c>
      <c r="I184" s="33">
        <f t="shared" si="32"/>
        <v>8321743</v>
      </c>
      <c r="J184" s="29">
        <f t="shared" si="32"/>
        <v>7794978</v>
      </c>
      <c r="K184" s="30">
        <f t="shared" si="32"/>
        <v>8153545</v>
      </c>
    </row>
    <row r="185" spans="1:11" ht="13.15" customHeight="1" x14ac:dyDescent="0.25">
      <c r="A185" s="35" t="s">
        <v>19</v>
      </c>
      <c r="B185" s="28" t="s">
        <v>20</v>
      </c>
      <c r="C185" s="36">
        <v>467469</v>
      </c>
      <c r="D185" s="36">
        <v>738659</v>
      </c>
      <c r="E185" s="37">
        <v>392185</v>
      </c>
      <c r="F185" s="38">
        <v>1000000</v>
      </c>
      <c r="G185" s="36">
        <v>500000</v>
      </c>
      <c r="H185" s="39">
        <v>500000</v>
      </c>
      <c r="I185" s="40">
        <v>869566</v>
      </c>
      <c r="J185" s="36">
        <v>909566</v>
      </c>
      <c r="K185" s="37">
        <v>951406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61436</v>
      </c>
      <c r="D187" s="36">
        <v>310840</v>
      </c>
      <c r="E187" s="37">
        <v>277184</v>
      </c>
      <c r="F187" s="38">
        <v>500000</v>
      </c>
      <c r="G187" s="36">
        <v>500000</v>
      </c>
      <c r="H187" s="39">
        <v>500000</v>
      </c>
      <c r="I187" s="40">
        <v>434783</v>
      </c>
      <c r="J187" s="36">
        <v>454783</v>
      </c>
      <c r="K187" s="37">
        <v>475703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528905</v>
      </c>
      <c r="D194" s="29">
        <f t="shared" ref="D194:K194" si="33">SUM(D185:D193)</f>
        <v>1049499</v>
      </c>
      <c r="E194" s="30">
        <f t="shared" si="33"/>
        <v>669369</v>
      </c>
      <c r="F194" s="31">
        <f t="shared" si="33"/>
        <v>1500000</v>
      </c>
      <c r="G194" s="29">
        <f t="shared" si="33"/>
        <v>1000000</v>
      </c>
      <c r="H194" s="32">
        <f t="shared" si="33"/>
        <v>1000000</v>
      </c>
      <c r="I194" s="33">
        <f t="shared" si="33"/>
        <v>1304349</v>
      </c>
      <c r="J194" s="29">
        <f t="shared" si="33"/>
        <v>1364349</v>
      </c>
      <c r="K194" s="30">
        <f t="shared" si="33"/>
        <v>1427109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>
        <v>630995</v>
      </c>
      <c r="F195" s="38">
        <v>250000</v>
      </c>
      <c r="G195" s="36">
        <v>100000</v>
      </c>
      <c r="H195" s="39">
        <v>100000</v>
      </c>
      <c r="I195" s="40">
        <v>826087</v>
      </c>
      <c r="J195" s="36">
        <v>864087</v>
      </c>
      <c r="K195" s="37">
        <v>903835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>
        <v>98537</v>
      </c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729532</v>
      </c>
      <c r="F197" s="51">
        <f t="shared" si="34"/>
        <v>250000</v>
      </c>
      <c r="G197" s="49">
        <f t="shared" si="34"/>
        <v>100000</v>
      </c>
      <c r="H197" s="52">
        <f t="shared" si="34"/>
        <v>100000</v>
      </c>
      <c r="I197" s="53">
        <f t="shared" si="34"/>
        <v>826087</v>
      </c>
      <c r="J197" s="49">
        <f t="shared" si="34"/>
        <v>864087</v>
      </c>
      <c r="K197" s="50">
        <f t="shared" si="34"/>
        <v>903835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>
        <v>100000</v>
      </c>
      <c r="G198" s="36">
        <v>50000</v>
      </c>
      <c r="H198" s="39">
        <v>50000</v>
      </c>
      <c r="I198" s="40">
        <v>86957</v>
      </c>
      <c r="J198" s="36">
        <v>90957</v>
      </c>
      <c r="K198" s="37">
        <v>95141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575961</v>
      </c>
      <c r="D202" s="36">
        <v>2142908</v>
      </c>
      <c r="E202" s="37">
        <v>1183396</v>
      </c>
      <c r="F202" s="38">
        <v>800000</v>
      </c>
      <c r="G202" s="36">
        <v>737000</v>
      </c>
      <c r="H202" s="39">
        <v>737000</v>
      </c>
      <c r="I202" s="40">
        <v>1043479</v>
      </c>
      <c r="J202" s="36">
        <v>1091479</v>
      </c>
      <c r="K202" s="37">
        <v>1141687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575961</v>
      </c>
      <c r="D204" s="49">
        <f t="shared" si="36"/>
        <v>2142908</v>
      </c>
      <c r="E204" s="50">
        <f t="shared" si="36"/>
        <v>1183396</v>
      </c>
      <c r="F204" s="51">
        <f t="shared" si="36"/>
        <v>800000</v>
      </c>
      <c r="G204" s="49">
        <f t="shared" si="36"/>
        <v>737000</v>
      </c>
      <c r="H204" s="52">
        <f t="shared" si="36"/>
        <v>737000</v>
      </c>
      <c r="I204" s="53">
        <f t="shared" si="36"/>
        <v>1043479</v>
      </c>
      <c r="J204" s="49">
        <f t="shared" si="36"/>
        <v>1091479</v>
      </c>
      <c r="K204" s="50">
        <f t="shared" si="36"/>
        <v>1141687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2756467</v>
      </c>
      <c r="D211" s="36">
        <v>1877680</v>
      </c>
      <c r="E211" s="37">
        <v>3612546</v>
      </c>
      <c r="F211" s="38">
        <v>2650000</v>
      </c>
      <c r="G211" s="36">
        <v>8310000</v>
      </c>
      <c r="H211" s="39">
        <v>8310000</v>
      </c>
      <c r="I211" s="40">
        <v>3321741</v>
      </c>
      <c r="J211" s="36">
        <v>3474541</v>
      </c>
      <c r="K211" s="37">
        <v>3634368</v>
      </c>
    </row>
    <row r="212" spans="1:11" ht="13.15" customHeight="1" x14ac:dyDescent="0.25">
      <c r="A212" s="46" t="s">
        <v>46</v>
      </c>
      <c r="B212" s="48" t="s">
        <v>20</v>
      </c>
      <c r="C212" s="36">
        <v>368399</v>
      </c>
      <c r="D212" s="36">
        <v>432790</v>
      </c>
      <c r="E212" s="37">
        <v>658166</v>
      </c>
      <c r="F212" s="38">
        <v>500000</v>
      </c>
      <c r="G212" s="36">
        <v>750000</v>
      </c>
      <c r="H212" s="39">
        <v>750000</v>
      </c>
      <c r="I212" s="40">
        <v>1739130</v>
      </c>
      <c r="J212" s="36">
        <v>909565</v>
      </c>
      <c r="K212" s="37">
        <v>951405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12407049</v>
      </c>
      <c r="D219" s="62">
        <f t="shared" si="39"/>
        <v>51275776</v>
      </c>
      <c r="E219" s="63">
        <f t="shared" si="39"/>
        <v>55117070</v>
      </c>
      <c r="F219" s="64">
        <f t="shared" si="39"/>
        <v>44283926</v>
      </c>
      <c r="G219" s="62">
        <f t="shared" si="39"/>
        <v>49430926</v>
      </c>
      <c r="H219" s="65">
        <f t="shared" si="39"/>
        <v>49430926</v>
      </c>
      <c r="I219" s="66">
        <f t="shared" si="39"/>
        <v>48911881</v>
      </c>
      <c r="J219" s="62">
        <f t="shared" si="39"/>
        <v>50359262</v>
      </c>
      <c r="K219" s="63">
        <f t="shared" si="39"/>
        <v>53178547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8.0910101912824144E-3</v>
      </c>
      <c r="D221" s="6">
        <f t="shared" si="40"/>
        <v>0.42023184143988346</v>
      </c>
      <c r="E221" s="7">
        <f t="shared" si="40"/>
        <v>0.63511634662690786</v>
      </c>
      <c r="F221" s="8">
        <f t="shared" si="40"/>
        <v>0.20625396140724711</v>
      </c>
      <c r="G221" s="6">
        <f t="shared" si="40"/>
        <v>0.1621201624008882</v>
      </c>
      <c r="H221" s="9">
        <f t="shared" si="40"/>
        <v>0.1621201624008882</v>
      </c>
      <c r="I221" s="10">
        <f t="shared" si="40"/>
        <v>0.18458284762181804</v>
      </c>
      <c r="J221" s="6">
        <f t="shared" si="40"/>
        <v>0.21237185241944209</v>
      </c>
      <c r="K221" s="7">
        <f t="shared" si="40"/>
        <v>1.6201239099576084E-3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-0.48700276631075939</v>
      </c>
      <c r="D222" s="6">
        <f t="shared" si="41"/>
        <v>0.96561983107078275</v>
      </c>
      <c r="E222" s="7">
        <f t="shared" si="41"/>
        <v>1.3297102164693517</v>
      </c>
      <c r="F222" s="8">
        <f t="shared" si="41"/>
        <v>0.83541372572018768</v>
      </c>
      <c r="G222" s="6">
        <f t="shared" si="41"/>
        <v>0.82974660641432474</v>
      </c>
      <c r="H222" s="9">
        <f t="shared" si="41"/>
        <v>0.82974660641432474</v>
      </c>
      <c r="I222" s="10">
        <f t="shared" si="41"/>
        <v>0.86597389740335451</v>
      </c>
      <c r="J222" s="6">
        <f t="shared" si="41"/>
        <v>0.86215240928286263</v>
      </c>
      <c r="K222" s="7">
        <f t="shared" si="41"/>
        <v>3.6450192717370675E-3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8.3742251737334173E-3</v>
      </c>
      <c r="D223" s="6">
        <f t="shared" si="42"/>
        <v>1.4592605560748146E-2</v>
      </c>
      <c r="E223" s="7">
        <f t="shared" si="42"/>
        <v>1.2993594987070433E-2</v>
      </c>
      <c r="F223" s="8">
        <f t="shared" si="42"/>
        <v>1.0328512566533627E-2</v>
      </c>
      <c r="G223" s="6">
        <f t="shared" si="42"/>
        <v>1.8584617276071594E-2</v>
      </c>
      <c r="H223" s="9">
        <f t="shared" si="42"/>
        <v>1.8584617276071594E-2</v>
      </c>
      <c r="I223" s="10">
        <f t="shared" si="42"/>
        <v>1.409299297108128E-2</v>
      </c>
      <c r="J223" s="6">
        <f t="shared" si="42"/>
        <v>1.0781655764703309E-2</v>
      </c>
      <c r="K223" s="7">
        <f t="shared" si="42"/>
        <v>1.0454285765170103E-2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4.8972720779330776E-4</v>
      </c>
      <c r="D224" s="6">
        <f t="shared" si="43"/>
        <v>0.13180070760630089</v>
      </c>
      <c r="E224" s="7">
        <f t="shared" si="43"/>
        <v>0.13467630970525354</v>
      </c>
      <c r="F224" s="8">
        <f t="shared" si="43"/>
        <v>6.8584947481280314E-2</v>
      </c>
      <c r="G224" s="6">
        <f t="shared" si="43"/>
        <v>7.3043851055103567E-2</v>
      </c>
      <c r="H224" s="9">
        <f t="shared" si="43"/>
        <v>7.3043851055103567E-2</v>
      </c>
      <c r="I224" s="10">
        <f t="shared" si="43"/>
        <v>7.4248618500816599E-2</v>
      </c>
      <c r="J224" s="6">
        <f t="shared" si="43"/>
        <v>6.213838797399257E-2</v>
      </c>
      <c r="K224" s="7">
        <f t="shared" si="43"/>
        <v>1.0667197157664499E-2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26973683</v>
      </c>
      <c r="D5" s="29">
        <f t="shared" ref="D5:K5" si="0">D15+D18+D19+D22+D25+D26+SUM(D29:D35)+D38</f>
        <v>28989679</v>
      </c>
      <c r="E5" s="30">
        <f t="shared" si="0"/>
        <v>11778969</v>
      </c>
      <c r="F5" s="31">
        <f t="shared" si="0"/>
        <v>36079071</v>
      </c>
      <c r="G5" s="29">
        <f t="shared" si="0"/>
        <v>36960886</v>
      </c>
      <c r="H5" s="32">
        <f t="shared" si="0"/>
        <v>36960886</v>
      </c>
      <c r="I5" s="33">
        <f t="shared" si="0"/>
        <v>37195637</v>
      </c>
      <c r="J5" s="29">
        <f t="shared" si="0"/>
        <v>28883496</v>
      </c>
      <c r="K5" s="30">
        <f t="shared" si="0"/>
        <v>31446097</v>
      </c>
    </row>
    <row r="6" spans="1:11" ht="13.15" customHeight="1" x14ac:dyDescent="0.25">
      <c r="A6" s="35" t="s">
        <v>19</v>
      </c>
      <c r="B6" s="28" t="s">
        <v>20</v>
      </c>
      <c r="C6" s="36">
        <v>12723456</v>
      </c>
      <c r="D6" s="36">
        <v>15043752</v>
      </c>
      <c r="E6" s="37">
        <v>31108016</v>
      </c>
      <c r="F6" s="38">
        <v>19911052</v>
      </c>
      <c r="G6" s="36">
        <v>22449055</v>
      </c>
      <c r="H6" s="39">
        <v>22449055</v>
      </c>
      <c r="I6" s="40">
        <v>19649800</v>
      </c>
      <c r="J6" s="36">
        <v>20429750</v>
      </c>
      <c r="K6" s="37">
        <v>21879468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1977196</v>
      </c>
      <c r="D8" s="36">
        <v>3675872</v>
      </c>
      <c r="E8" s="37">
        <v>-21908787</v>
      </c>
      <c r="F8" s="38">
        <v>13880000</v>
      </c>
      <c r="G8" s="36">
        <v>12080000</v>
      </c>
      <c r="H8" s="39">
        <v>12080000</v>
      </c>
      <c r="I8" s="40">
        <v>5140000</v>
      </c>
      <c r="J8" s="36">
        <v>6000000</v>
      </c>
      <c r="K8" s="37">
        <v>7000001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14700652</v>
      </c>
      <c r="D15" s="29">
        <f t="shared" ref="D15:K15" si="1">SUM(D6:D14)</f>
        <v>18719624</v>
      </c>
      <c r="E15" s="30">
        <f t="shared" si="1"/>
        <v>9199229</v>
      </c>
      <c r="F15" s="31">
        <f t="shared" si="1"/>
        <v>33791052</v>
      </c>
      <c r="G15" s="29">
        <f t="shared" si="1"/>
        <v>34529055</v>
      </c>
      <c r="H15" s="32">
        <f t="shared" si="1"/>
        <v>34529055</v>
      </c>
      <c r="I15" s="33">
        <f t="shared" si="1"/>
        <v>24789800</v>
      </c>
      <c r="J15" s="29">
        <f t="shared" si="1"/>
        <v>26429750</v>
      </c>
      <c r="K15" s="30">
        <f t="shared" si="1"/>
        <v>28879469</v>
      </c>
    </row>
    <row r="16" spans="1:11" ht="13.15" customHeight="1" x14ac:dyDescent="0.25">
      <c r="A16" s="47" t="s">
        <v>31</v>
      </c>
      <c r="B16" s="48" t="s">
        <v>20</v>
      </c>
      <c r="C16" s="36">
        <v>8366579</v>
      </c>
      <c r="D16" s="36">
        <v>4142843</v>
      </c>
      <c r="E16" s="37">
        <v>4882166</v>
      </c>
      <c r="F16" s="38">
        <v>250002</v>
      </c>
      <c r="G16" s="36">
        <v>340002</v>
      </c>
      <c r="H16" s="39">
        <v>340002</v>
      </c>
      <c r="I16" s="40">
        <v>400000</v>
      </c>
      <c r="J16" s="36">
        <v>418400</v>
      </c>
      <c r="K16" s="37">
        <v>437648</v>
      </c>
    </row>
    <row r="17" spans="1:11" ht="13.15" customHeight="1" x14ac:dyDescent="0.25">
      <c r="A17" s="47" t="s">
        <v>32</v>
      </c>
      <c r="B17" s="28" t="s">
        <v>20</v>
      </c>
      <c r="C17" s="41">
        <v>3084445</v>
      </c>
      <c r="D17" s="41">
        <v>11469582</v>
      </c>
      <c r="E17" s="42"/>
      <c r="F17" s="43"/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11451024</v>
      </c>
      <c r="D18" s="49">
        <f t="shared" ref="D18:K18" si="2">SUM(D16:D17)</f>
        <v>15612425</v>
      </c>
      <c r="E18" s="50">
        <f t="shared" si="2"/>
        <v>4882166</v>
      </c>
      <c r="F18" s="51">
        <f t="shared" si="2"/>
        <v>250002</v>
      </c>
      <c r="G18" s="49">
        <f t="shared" si="2"/>
        <v>340002</v>
      </c>
      <c r="H18" s="52">
        <f t="shared" si="2"/>
        <v>340002</v>
      </c>
      <c r="I18" s="53">
        <f t="shared" si="2"/>
        <v>10400000</v>
      </c>
      <c r="J18" s="49">
        <f t="shared" si="2"/>
        <v>418400</v>
      </c>
      <c r="K18" s="50">
        <f t="shared" si="2"/>
        <v>437648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>
        <v>-2652611</v>
      </c>
      <c r="E24" s="42"/>
      <c r="F24" s="43">
        <v>3</v>
      </c>
      <c r="G24" s="41">
        <v>3</v>
      </c>
      <c r="H24" s="44">
        <v>3</v>
      </c>
      <c r="I24" s="45"/>
      <c r="J24" s="41"/>
      <c r="K24" s="42">
        <v>3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-2652611</v>
      </c>
      <c r="E25" s="50">
        <f t="shared" si="4"/>
        <v>0</v>
      </c>
      <c r="F25" s="51">
        <f t="shared" si="4"/>
        <v>3</v>
      </c>
      <c r="G25" s="49">
        <f t="shared" si="4"/>
        <v>3</v>
      </c>
      <c r="H25" s="52">
        <f t="shared" si="4"/>
        <v>3</v>
      </c>
      <c r="I25" s="53">
        <f t="shared" si="4"/>
        <v>0</v>
      </c>
      <c r="J25" s="49">
        <f t="shared" si="4"/>
        <v>0</v>
      </c>
      <c r="K25" s="50">
        <f t="shared" si="4"/>
        <v>3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283357</v>
      </c>
      <c r="D30" s="1">
        <v>71554</v>
      </c>
      <c r="E30" s="2">
        <v>287105</v>
      </c>
      <c r="F30" s="3">
        <v>315900</v>
      </c>
      <c r="G30" s="1">
        <v>519712</v>
      </c>
      <c r="H30" s="4">
        <v>519712</v>
      </c>
      <c r="I30" s="5">
        <v>600000</v>
      </c>
      <c r="J30" s="1">
        <v>627600</v>
      </c>
      <c r="K30" s="2">
        <v>656471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-90922</v>
      </c>
      <c r="E31" s="37"/>
      <c r="F31" s="38">
        <v>121432</v>
      </c>
      <c r="G31" s="36">
        <v>121432</v>
      </c>
      <c r="H31" s="39">
        <v>121432</v>
      </c>
      <c r="I31" s="40">
        <v>127382</v>
      </c>
      <c r="J31" s="36">
        <v>133242</v>
      </c>
      <c r="K31" s="37">
        <v>139372</v>
      </c>
    </row>
    <row r="32" spans="1:11" ht="13.15" customHeight="1" x14ac:dyDescent="0.25">
      <c r="A32" s="46" t="s">
        <v>45</v>
      </c>
      <c r="B32" s="28" t="s">
        <v>20</v>
      </c>
      <c r="C32" s="36">
        <v>46954</v>
      </c>
      <c r="D32" s="36">
        <v>2452</v>
      </c>
      <c r="E32" s="37">
        <v>-2589528</v>
      </c>
      <c r="F32" s="38">
        <v>763582</v>
      </c>
      <c r="G32" s="36">
        <v>613582</v>
      </c>
      <c r="H32" s="39">
        <v>613582</v>
      </c>
      <c r="I32" s="40">
        <v>305025</v>
      </c>
      <c r="J32" s="36">
        <v>256296</v>
      </c>
      <c r="K32" s="37">
        <v>268089</v>
      </c>
    </row>
    <row r="33" spans="1:11" ht="13.15" customHeight="1" x14ac:dyDescent="0.25">
      <c r="A33" s="46" t="s">
        <v>46</v>
      </c>
      <c r="B33" s="48" t="s">
        <v>20</v>
      </c>
      <c r="C33" s="36">
        <v>491696</v>
      </c>
      <c r="D33" s="36">
        <v>-2672843</v>
      </c>
      <c r="E33" s="37">
        <v>-3</v>
      </c>
      <c r="F33" s="38">
        <v>837100</v>
      </c>
      <c r="G33" s="36">
        <v>837100</v>
      </c>
      <c r="H33" s="39">
        <v>837100</v>
      </c>
      <c r="I33" s="40">
        <v>973430</v>
      </c>
      <c r="J33" s="36">
        <v>1018208</v>
      </c>
      <c r="K33" s="37">
        <v>1065045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409010</v>
      </c>
      <c r="D40" s="29">
        <f t="shared" ref="D40:K40" si="7">D50+D53+D54+D57+D60+D61+SUM(D64:D70)+D73</f>
        <v>2071907</v>
      </c>
      <c r="E40" s="30">
        <f t="shared" si="7"/>
        <v>1445527</v>
      </c>
      <c r="F40" s="31">
        <f t="shared" si="7"/>
        <v>3752000</v>
      </c>
      <c r="G40" s="29">
        <f t="shared" si="7"/>
        <v>51077998</v>
      </c>
      <c r="H40" s="32">
        <f t="shared" si="7"/>
        <v>51077998</v>
      </c>
      <c r="I40" s="33">
        <f t="shared" si="7"/>
        <v>37456000</v>
      </c>
      <c r="J40" s="29">
        <f t="shared" si="7"/>
        <v>39448000</v>
      </c>
      <c r="K40" s="30">
        <f t="shared" si="7"/>
        <v>4109003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47325998</v>
      </c>
      <c r="H41" s="39">
        <v>47325998</v>
      </c>
      <c r="I41" s="40">
        <v>35515000</v>
      </c>
      <c r="J41" s="36">
        <v>35516000</v>
      </c>
      <c r="K41" s="37">
        <v>1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409010</v>
      </c>
      <c r="D43" s="36">
        <v>2071907</v>
      </c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409010</v>
      </c>
      <c r="D50" s="29">
        <f t="shared" ref="D50:K50" si="8">SUM(D41:D49)</f>
        <v>2071907</v>
      </c>
      <c r="E50" s="30">
        <f t="shared" si="8"/>
        <v>0</v>
      </c>
      <c r="F50" s="31">
        <f t="shared" si="8"/>
        <v>0</v>
      </c>
      <c r="G50" s="29">
        <f t="shared" si="8"/>
        <v>47325998</v>
      </c>
      <c r="H50" s="32">
        <f t="shared" si="8"/>
        <v>47325998</v>
      </c>
      <c r="I50" s="33">
        <f t="shared" si="8"/>
        <v>35515000</v>
      </c>
      <c r="J50" s="29">
        <f t="shared" si="8"/>
        <v>35516000</v>
      </c>
      <c r="K50" s="30">
        <f t="shared" si="8"/>
        <v>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1445527</v>
      </c>
      <c r="F51" s="38">
        <v>3752000</v>
      </c>
      <c r="G51" s="36">
        <v>3752000</v>
      </c>
      <c r="H51" s="39">
        <v>3752000</v>
      </c>
      <c r="I51" s="40">
        <v>1941000</v>
      </c>
      <c r="J51" s="36">
        <v>3932000</v>
      </c>
      <c r="K51" s="37">
        <v>4109002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1445527</v>
      </c>
      <c r="F53" s="51">
        <f t="shared" si="9"/>
        <v>3752000</v>
      </c>
      <c r="G53" s="49">
        <f t="shared" si="9"/>
        <v>3752000</v>
      </c>
      <c r="H53" s="52">
        <f t="shared" si="9"/>
        <v>3752000</v>
      </c>
      <c r="I53" s="53">
        <f t="shared" si="9"/>
        <v>1941000</v>
      </c>
      <c r="J53" s="49">
        <f t="shared" si="9"/>
        <v>3932000</v>
      </c>
      <c r="K53" s="50">
        <f t="shared" si="9"/>
        <v>4109002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27382693</v>
      </c>
      <c r="D110" s="29">
        <f t="shared" ref="D110:K110" si="21">D120+D123+D124+D127+D130+D131+SUM(D134:D140)+D143</f>
        <v>31061586</v>
      </c>
      <c r="E110" s="30">
        <f t="shared" si="21"/>
        <v>13224496</v>
      </c>
      <c r="F110" s="31">
        <f t="shared" si="21"/>
        <v>39831071</v>
      </c>
      <c r="G110" s="29">
        <f t="shared" si="21"/>
        <v>88038884</v>
      </c>
      <c r="H110" s="32">
        <f t="shared" si="21"/>
        <v>88038884</v>
      </c>
      <c r="I110" s="33">
        <f t="shared" si="21"/>
        <v>74651637</v>
      </c>
      <c r="J110" s="29">
        <f t="shared" si="21"/>
        <v>68331496</v>
      </c>
      <c r="K110" s="30">
        <f t="shared" si="21"/>
        <v>35555100</v>
      </c>
    </row>
    <row r="111" spans="1:11" ht="13.15" customHeight="1" x14ac:dyDescent="0.25">
      <c r="A111" s="35" t="s">
        <v>19</v>
      </c>
      <c r="B111" s="28" t="s">
        <v>20</v>
      </c>
      <c r="C111" s="36">
        <v>12723456</v>
      </c>
      <c r="D111" s="36">
        <v>15043752</v>
      </c>
      <c r="E111" s="37">
        <v>31108016</v>
      </c>
      <c r="F111" s="38">
        <v>19911052</v>
      </c>
      <c r="G111" s="36">
        <v>69775053</v>
      </c>
      <c r="H111" s="39">
        <v>69775053</v>
      </c>
      <c r="I111" s="40">
        <v>55164800</v>
      </c>
      <c r="J111" s="36">
        <v>55945750</v>
      </c>
      <c r="K111" s="37">
        <v>21879469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2386206</v>
      </c>
      <c r="D113" s="36">
        <v>5747779</v>
      </c>
      <c r="E113" s="37">
        <v>-21908787</v>
      </c>
      <c r="F113" s="38">
        <v>13880000</v>
      </c>
      <c r="G113" s="36">
        <v>12080000</v>
      </c>
      <c r="H113" s="39">
        <v>12080000</v>
      </c>
      <c r="I113" s="40">
        <v>5140000</v>
      </c>
      <c r="J113" s="36">
        <v>6000000</v>
      </c>
      <c r="K113" s="37">
        <v>7000001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15109662</v>
      </c>
      <c r="D120" s="29">
        <f t="shared" ref="D120:K120" si="22">SUM(D111:D119)</f>
        <v>20791531</v>
      </c>
      <c r="E120" s="30">
        <f t="shared" si="22"/>
        <v>9199229</v>
      </c>
      <c r="F120" s="31">
        <f t="shared" si="22"/>
        <v>33791052</v>
      </c>
      <c r="G120" s="29">
        <f t="shared" si="22"/>
        <v>81855053</v>
      </c>
      <c r="H120" s="32">
        <f t="shared" si="22"/>
        <v>81855053</v>
      </c>
      <c r="I120" s="33">
        <f t="shared" si="22"/>
        <v>60304800</v>
      </c>
      <c r="J120" s="29">
        <f t="shared" si="22"/>
        <v>61945750</v>
      </c>
      <c r="K120" s="30">
        <f t="shared" si="22"/>
        <v>28879470</v>
      </c>
    </row>
    <row r="121" spans="1:11" ht="13.15" customHeight="1" x14ac:dyDescent="0.25">
      <c r="A121" s="47" t="s">
        <v>31</v>
      </c>
      <c r="B121" s="48" t="s">
        <v>20</v>
      </c>
      <c r="C121" s="36">
        <v>8366579</v>
      </c>
      <c r="D121" s="36">
        <v>4142843</v>
      </c>
      <c r="E121" s="37">
        <v>6327693</v>
      </c>
      <c r="F121" s="38">
        <v>4002002</v>
      </c>
      <c r="G121" s="36">
        <v>4092002</v>
      </c>
      <c r="H121" s="39">
        <v>4092002</v>
      </c>
      <c r="I121" s="40">
        <v>2341000</v>
      </c>
      <c r="J121" s="36">
        <v>4350400</v>
      </c>
      <c r="K121" s="37">
        <v>4546650</v>
      </c>
    </row>
    <row r="122" spans="1:11" ht="13.15" customHeight="1" x14ac:dyDescent="0.25">
      <c r="A122" s="47" t="s">
        <v>32</v>
      </c>
      <c r="B122" s="28" t="s">
        <v>20</v>
      </c>
      <c r="C122" s="41">
        <v>3084445</v>
      </c>
      <c r="D122" s="41">
        <v>11469582</v>
      </c>
      <c r="E122" s="42"/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11451024</v>
      </c>
      <c r="D123" s="49">
        <f t="shared" si="23"/>
        <v>15612425</v>
      </c>
      <c r="E123" s="50">
        <f t="shared" si="23"/>
        <v>6327693</v>
      </c>
      <c r="F123" s="51">
        <f t="shared" si="23"/>
        <v>4002002</v>
      </c>
      <c r="G123" s="49">
        <f t="shared" si="23"/>
        <v>4092002</v>
      </c>
      <c r="H123" s="52">
        <f t="shared" si="23"/>
        <v>4092002</v>
      </c>
      <c r="I123" s="53">
        <f t="shared" si="23"/>
        <v>12341000</v>
      </c>
      <c r="J123" s="49">
        <f t="shared" si="23"/>
        <v>4350400</v>
      </c>
      <c r="K123" s="50">
        <f t="shared" si="23"/>
        <v>4546650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-2652611</v>
      </c>
      <c r="E129" s="42"/>
      <c r="F129" s="43">
        <v>3</v>
      </c>
      <c r="G129" s="41">
        <v>3</v>
      </c>
      <c r="H129" s="44">
        <v>3</v>
      </c>
      <c r="I129" s="45"/>
      <c r="J129" s="41"/>
      <c r="K129" s="42">
        <v>3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-2652611</v>
      </c>
      <c r="E130" s="50">
        <f t="shared" si="25"/>
        <v>0</v>
      </c>
      <c r="F130" s="51">
        <f t="shared" si="25"/>
        <v>3</v>
      </c>
      <c r="G130" s="49">
        <f t="shared" si="25"/>
        <v>3</v>
      </c>
      <c r="H130" s="52">
        <f t="shared" si="25"/>
        <v>3</v>
      </c>
      <c r="I130" s="53">
        <f t="shared" si="25"/>
        <v>0</v>
      </c>
      <c r="J130" s="49">
        <f t="shared" si="25"/>
        <v>0</v>
      </c>
      <c r="K130" s="50">
        <f t="shared" si="25"/>
        <v>3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283357</v>
      </c>
      <c r="D135" s="1">
        <v>71554</v>
      </c>
      <c r="E135" s="2">
        <v>287105</v>
      </c>
      <c r="F135" s="3">
        <v>315900</v>
      </c>
      <c r="G135" s="1">
        <v>519712</v>
      </c>
      <c r="H135" s="4">
        <v>519712</v>
      </c>
      <c r="I135" s="5">
        <v>600000</v>
      </c>
      <c r="J135" s="1">
        <v>627600</v>
      </c>
      <c r="K135" s="2">
        <v>656471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-90922</v>
      </c>
      <c r="E136" s="37"/>
      <c r="F136" s="38">
        <v>121432</v>
      </c>
      <c r="G136" s="36">
        <v>121432</v>
      </c>
      <c r="H136" s="39">
        <v>121432</v>
      </c>
      <c r="I136" s="40">
        <v>127382</v>
      </c>
      <c r="J136" s="36">
        <v>133242</v>
      </c>
      <c r="K136" s="37">
        <v>139372</v>
      </c>
    </row>
    <row r="137" spans="1:11" ht="13.15" customHeight="1" x14ac:dyDescent="0.25">
      <c r="A137" s="46" t="s">
        <v>45</v>
      </c>
      <c r="B137" s="28" t="s">
        <v>20</v>
      </c>
      <c r="C137" s="36">
        <v>46954</v>
      </c>
      <c r="D137" s="36">
        <v>2452</v>
      </c>
      <c r="E137" s="37">
        <v>-2589528</v>
      </c>
      <c r="F137" s="38">
        <v>763582</v>
      </c>
      <c r="G137" s="36">
        <v>613582</v>
      </c>
      <c r="H137" s="39">
        <v>613582</v>
      </c>
      <c r="I137" s="40">
        <v>305025</v>
      </c>
      <c r="J137" s="36">
        <v>256296</v>
      </c>
      <c r="K137" s="37">
        <v>268089</v>
      </c>
    </row>
    <row r="138" spans="1:11" ht="13.15" customHeight="1" x14ac:dyDescent="0.25">
      <c r="A138" s="46" t="s">
        <v>46</v>
      </c>
      <c r="B138" s="48" t="s">
        <v>20</v>
      </c>
      <c r="C138" s="36">
        <v>491696</v>
      </c>
      <c r="D138" s="36">
        <v>-2672843</v>
      </c>
      <c r="E138" s="37">
        <v>-3</v>
      </c>
      <c r="F138" s="38">
        <v>837100</v>
      </c>
      <c r="G138" s="36">
        <v>837100</v>
      </c>
      <c r="H138" s="39">
        <v>837100</v>
      </c>
      <c r="I138" s="40">
        <v>973430</v>
      </c>
      <c r="J138" s="36">
        <v>1018208</v>
      </c>
      <c r="K138" s="37">
        <v>1065045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27382693</v>
      </c>
      <c r="D144" s="62">
        <f t="shared" si="28"/>
        <v>31061586</v>
      </c>
      <c r="E144" s="63">
        <f t="shared" si="28"/>
        <v>13224496</v>
      </c>
      <c r="F144" s="64">
        <f t="shared" si="28"/>
        <v>39831071</v>
      </c>
      <c r="G144" s="62">
        <f t="shared" si="28"/>
        <v>88038884</v>
      </c>
      <c r="H144" s="65">
        <f t="shared" si="28"/>
        <v>88038884</v>
      </c>
      <c r="I144" s="66">
        <f t="shared" si="28"/>
        <v>74651637</v>
      </c>
      <c r="J144" s="62">
        <f t="shared" si="28"/>
        <v>68331496</v>
      </c>
      <c r="K144" s="63">
        <f t="shared" si="28"/>
        <v>35555100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172893405</v>
      </c>
      <c r="D146" s="29">
        <f t="shared" ref="D146:K146" si="29">D156+D159+D160+D163+D166+D167+SUM(D170:D176)+D179</f>
        <v>180138486</v>
      </c>
      <c r="E146" s="30">
        <f t="shared" si="29"/>
        <v>192237033</v>
      </c>
      <c r="F146" s="31">
        <f t="shared" si="29"/>
        <v>261836084</v>
      </c>
      <c r="G146" s="29">
        <f t="shared" si="29"/>
        <v>261836085</v>
      </c>
      <c r="H146" s="32">
        <f t="shared" si="29"/>
        <v>261836085</v>
      </c>
      <c r="I146" s="33">
        <f t="shared" si="29"/>
        <v>275537272</v>
      </c>
      <c r="J146" s="29">
        <f t="shared" si="29"/>
        <v>299153514</v>
      </c>
      <c r="K146" s="30">
        <f t="shared" si="29"/>
        <v>348178854</v>
      </c>
    </row>
    <row r="147" spans="1:11" ht="13.15" customHeight="1" x14ac:dyDescent="0.25">
      <c r="A147" s="35" t="s">
        <v>19</v>
      </c>
      <c r="B147" s="28" t="s">
        <v>20</v>
      </c>
      <c r="C147" s="36">
        <v>82335727</v>
      </c>
      <c r="D147" s="36">
        <v>79155917</v>
      </c>
      <c r="E147" s="37">
        <v>90620273</v>
      </c>
      <c r="F147" s="38">
        <v>5</v>
      </c>
      <c r="G147" s="36">
        <v>5</v>
      </c>
      <c r="H147" s="39">
        <v>5</v>
      </c>
      <c r="I147" s="40">
        <v>-2578974</v>
      </c>
      <c r="J147" s="36">
        <v>-2697607</v>
      </c>
      <c r="K147" s="37">
        <v>-2821685</v>
      </c>
    </row>
    <row r="148" spans="1:11" ht="13.15" customHeight="1" x14ac:dyDescent="0.25">
      <c r="A148" s="35" t="s">
        <v>21</v>
      </c>
      <c r="B148" s="28" t="s">
        <v>20</v>
      </c>
      <c r="C148" s="36">
        <v>-2003183</v>
      </c>
      <c r="D148" s="36">
        <v>-3430045</v>
      </c>
      <c r="E148" s="37">
        <v>-3430045</v>
      </c>
      <c r="F148" s="38">
        <v>2</v>
      </c>
      <c r="G148" s="36">
        <v>2</v>
      </c>
      <c r="H148" s="39">
        <v>2</v>
      </c>
      <c r="I148" s="40"/>
      <c r="J148" s="36"/>
      <c r="K148" s="37">
        <v>2</v>
      </c>
    </row>
    <row r="149" spans="1:11" ht="13.15" customHeight="1" x14ac:dyDescent="0.25">
      <c r="A149" s="35" t="s">
        <v>22</v>
      </c>
      <c r="B149" s="28" t="s">
        <v>20</v>
      </c>
      <c r="C149" s="36">
        <v>-16266686</v>
      </c>
      <c r="D149" s="36">
        <v>-16709131</v>
      </c>
      <c r="E149" s="37">
        <v>-17098947</v>
      </c>
      <c r="F149" s="38">
        <v>241882059</v>
      </c>
      <c r="G149" s="36">
        <v>241828248</v>
      </c>
      <c r="H149" s="39">
        <v>241828248</v>
      </c>
      <c r="I149" s="40">
        <v>264338289</v>
      </c>
      <c r="J149" s="36">
        <v>288153679</v>
      </c>
      <c r="K149" s="37">
        <v>339324528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665897</v>
      </c>
      <c r="D152" s="36">
        <v>1852796</v>
      </c>
      <c r="E152" s="37">
        <v>1585468</v>
      </c>
      <c r="F152" s="38">
        <v>2</v>
      </c>
      <c r="G152" s="36">
        <v>2</v>
      </c>
      <c r="H152" s="39">
        <v>2</v>
      </c>
      <c r="I152" s="40"/>
      <c r="J152" s="36"/>
      <c r="K152" s="37">
        <v>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64731755</v>
      </c>
      <c r="D156" s="36">
        <f t="shared" ref="D156:K156" si="30">SUM(D147:D155)</f>
        <v>60869537</v>
      </c>
      <c r="E156" s="37">
        <f t="shared" si="30"/>
        <v>71676749</v>
      </c>
      <c r="F156" s="38">
        <f t="shared" si="30"/>
        <v>241882068</v>
      </c>
      <c r="G156" s="36">
        <f t="shared" si="30"/>
        <v>241828257</v>
      </c>
      <c r="H156" s="39">
        <f t="shared" si="30"/>
        <v>241828257</v>
      </c>
      <c r="I156" s="40">
        <f t="shared" si="30"/>
        <v>261759315</v>
      </c>
      <c r="J156" s="36">
        <f t="shared" si="30"/>
        <v>285456072</v>
      </c>
      <c r="K156" s="37">
        <f t="shared" si="30"/>
        <v>336502847</v>
      </c>
    </row>
    <row r="157" spans="1:11" ht="0.95" customHeight="1" x14ac:dyDescent="0.25">
      <c r="A157" s="47"/>
      <c r="B157" s="48" t="s">
        <v>20</v>
      </c>
      <c r="C157" s="36">
        <v>31679185</v>
      </c>
      <c r="D157" s="36">
        <v>41732461</v>
      </c>
      <c r="E157" s="37">
        <v>44926802</v>
      </c>
      <c r="F157" s="38">
        <v>3752006</v>
      </c>
      <c r="G157" s="36">
        <v>3752006</v>
      </c>
      <c r="H157" s="39">
        <v>3752006</v>
      </c>
      <c r="I157" s="40">
        <v>-673988</v>
      </c>
      <c r="J157" s="36">
        <v>-704991</v>
      </c>
      <c r="K157" s="37">
        <v>-737415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31679185</v>
      </c>
      <c r="D159" s="36">
        <v>41732461</v>
      </c>
      <c r="E159" s="37">
        <v>44926802</v>
      </c>
      <c r="F159" s="38">
        <v>3752006</v>
      </c>
      <c r="G159" s="36">
        <v>3752006</v>
      </c>
      <c r="H159" s="39">
        <v>3752006</v>
      </c>
      <c r="I159" s="40">
        <v>-673988</v>
      </c>
      <c r="J159" s="36">
        <v>-704991</v>
      </c>
      <c r="K159" s="37">
        <v>-737415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12272661</v>
      </c>
      <c r="D161" s="1">
        <v>14712520</v>
      </c>
      <c r="E161" s="2">
        <v>14594278</v>
      </c>
      <c r="F161" s="3">
        <v>14163974</v>
      </c>
      <c r="G161" s="1">
        <v>14163974</v>
      </c>
      <c r="H161" s="4">
        <v>14163974</v>
      </c>
      <c r="I161" s="5">
        <v>14163974</v>
      </c>
      <c r="J161" s="1">
        <v>14163974</v>
      </c>
      <c r="K161" s="2">
        <v>14163974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12272661</v>
      </c>
      <c r="D163" s="36">
        <v>14712520</v>
      </c>
      <c r="E163" s="37">
        <v>14594278</v>
      </c>
      <c r="F163" s="38">
        <v>14163974</v>
      </c>
      <c r="G163" s="36">
        <v>14163974</v>
      </c>
      <c r="H163" s="39">
        <v>14163974</v>
      </c>
      <c r="I163" s="40">
        <v>14163974</v>
      </c>
      <c r="J163" s="36">
        <v>14163974</v>
      </c>
      <c r="K163" s="37">
        <v>14163974</v>
      </c>
    </row>
    <row r="164" spans="1:11" ht="0.95" customHeight="1" x14ac:dyDescent="0.25">
      <c r="A164" s="47"/>
      <c r="B164" s="48" t="s">
        <v>20</v>
      </c>
      <c r="C164" s="36">
        <v>-4604486</v>
      </c>
      <c r="D164" s="36">
        <v>-6272954</v>
      </c>
      <c r="E164" s="37">
        <v>-6467037</v>
      </c>
      <c r="F164" s="38">
        <v>5</v>
      </c>
      <c r="G164" s="36">
        <v>5</v>
      </c>
      <c r="H164" s="39">
        <v>5</v>
      </c>
      <c r="I164" s="40">
        <v>-287636</v>
      </c>
      <c r="J164" s="36">
        <v>-300867</v>
      </c>
      <c r="K164" s="37">
        <v>-314702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-4604486</v>
      </c>
      <c r="D166" s="36">
        <v>-6272954</v>
      </c>
      <c r="E166" s="37">
        <v>-6467037</v>
      </c>
      <c r="F166" s="38">
        <v>5</v>
      </c>
      <c r="G166" s="36">
        <v>5</v>
      </c>
      <c r="H166" s="39">
        <v>5</v>
      </c>
      <c r="I166" s="40">
        <v>-287636</v>
      </c>
      <c r="J166" s="36">
        <v>-300867</v>
      </c>
      <c r="K166" s="37">
        <v>-314702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812558</v>
      </c>
      <c r="D171" s="1">
        <v>756172</v>
      </c>
      <c r="E171" s="2">
        <v>672428</v>
      </c>
      <c r="F171" s="3">
        <v>315904</v>
      </c>
      <c r="G171" s="1">
        <v>519716</v>
      </c>
      <c r="H171" s="4">
        <v>519716</v>
      </c>
      <c r="I171" s="5">
        <v>69319</v>
      </c>
      <c r="J171" s="1">
        <v>72508</v>
      </c>
      <c r="K171" s="2">
        <v>75847</v>
      </c>
    </row>
    <row r="172" spans="1:11" ht="13.15" customHeight="1" x14ac:dyDescent="0.25">
      <c r="A172" s="46" t="s">
        <v>44</v>
      </c>
      <c r="B172" s="28" t="s">
        <v>20</v>
      </c>
      <c r="C172" s="36">
        <v>392288</v>
      </c>
      <c r="D172" s="36">
        <v>304212</v>
      </c>
      <c r="E172" s="37">
        <v>175232</v>
      </c>
      <c r="F172" s="38">
        <v>121434</v>
      </c>
      <c r="G172" s="36">
        <v>121435</v>
      </c>
      <c r="H172" s="39">
        <v>121435</v>
      </c>
      <c r="I172" s="40">
        <v>71436</v>
      </c>
      <c r="J172" s="36">
        <v>11963</v>
      </c>
      <c r="K172" s="37">
        <v>12516</v>
      </c>
    </row>
    <row r="173" spans="1:11" ht="13.15" customHeight="1" x14ac:dyDescent="0.25">
      <c r="A173" s="46" t="s">
        <v>45</v>
      </c>
      <c r="B173" s="28" t="s">
        <v>20</v>
      </c>
      <c r="C173" s="36">
        <v>34300462</v>
      </c>
      <c r="D173" s="36">
        <v>34021440</v>
      </c>
      <c r="E173" s="37">
        <v>33662891</v>
      </c>
      <c r="F173" s="38">
        <v>763586</v>
      </c>
      <c r="G173" s="36">
        <v>613585</v>
      </c>
      <c r="H173" s="39">
        <v>613585</v>
      </c>
      <c r="I173" s="40">
        <v>-63381</v>
      </c>
      <c r="J173" s="36">
        <v>-66297</v>
      </c>
      <c r="K173" s="37">
        <v>-69341</v>
      </c>
    </row>
    <row r="174" spans="1:11" ht="13.15" customHeight="1" x14ac:dyDescent="0.25">
      <c r="A174" s="46" t="s">
        <v>46</v>
      </c>
      <c r="B174" s="48" t="s">
        <v>20</v>
      </c>
      <c r="C174" s="36">
        <v>9842385</v>
      </c>
      <c r="D174" s="36">
        <v>10548501</v>
      </c>
      <c r="E174" s="37">
        <v>9529093</v>
      </c>
      <c r="F174" s="38">
        <v>837105</v>
      </c>
      <c r="G174" s="36">
        <v>837105</v>
      </c>
      <c r="H174" s="39">
        <v>837105</v>
      </c>
      <c r="I174" s="40">
        <v>498233</v>
      </c>
      <c r="J174" s="36">
        <v>521152</v>
      </c>
      <c r="K174" s="37">
        <v>-1454873</v>
      </c>
    </row>
    <row r="175" spans="1:11" ht="13.15" customHeight="1" x14ac:dyDescent="0.25">
      <c r="A175" s="46" t="s">
        <v>47</v>
      </c>
      <c r="B175" s="28" t="s">
        <v>20</v>
      </c>
      <c r="C175" s="36">
        <v>23466597</v>
      </c>
      <c r="D175" s="36">
        <v>23466597</v>
      </c>
      <c r="E175" s="37">
        <v>23466597</v>
      </c>
      <c r="F175" s="38">
        <v>2</v>
      </c>
      <c r="G175" s="36">
        <v>2</v>
      </c>
      <c r="H175" s="39">
        <v>2</v>
      </c>
      <c r="I175" s="40"/>
      <c r="J175" s="36"/>
      <c r="K175" s="37">
        <v>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172893405</v>
      </c>
      <c r="D180" s="62">
        <f t="shared" ref="D180:K180" si="31">D156+D159+D160+D163+D166+D167+SUM(D170:D176)+D179</f>
        <v>180138486</v>
      </c>
      <c r="E180" s="63">
        <f t="shared" si="31"/>
        <v>192237033</v>
      </c>
      <c r="F180" s="64">
        <f t="shared" si="31"/>
        <v>261836084</v>
      </c>
      <c r="G180" s="62">
        <f t="shared" si="31"/>
        <v>261836085</v>
      </c>
      <c r="H180" s="65">
        <f t="shared" si="31"/>
        <v>261836085</v>
      </c>
      <c r="I180" s="66">
        <f t="shared" si="31"/>
        <v>275537272</v>
      </c>
      <c r="J180" s="62">
        <f t="shared" si="31"/>
        <v>299153514</v>
      </c>
      <c r="K180" s="63">
        <f t="shared" si="31"/>
        <v>348178854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8810774</v>
      </c>
      <c r="D183" s="36">
        <v>8819405</v>
      </c>
      <c r="E183" s="37">
        <v>8932784</v>
      </c>
      <c r="F183" s="38">
        <v>11700974</v>
      </c>
      <c r="G183" s="36">
        <v>5467981</v>
      </c>
      <c r="H183" s="39">
        <v>5467981</v>
      </c>
      <c r="I183" s="40">
        <v>5735913</v>
      </c>
      <c r="J183" s="36">
        <v>5999764</v>
      </c>
      <c r="K183" s="37">
        <v>8275769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867226</v>
      </c>
      <c r="D184" s="29">
        <f t="shared" ref="D184:K184" si="32">D194+D197+D198+D201+D204+D205+SUM(D208:D214)+D217</f>
        <v>1093708</v>
      </c>
      <c r="E184" s="30">
        <f t="shared" si="32"/>
        <v>1564634</v>
      </c>
      <c r="F184" s="31">
        <f t="shared" si="32"/>
        <v>2525069</v>
      </c>
      <c r="G184" s="29">
        <f t="shared" si="32"/>
        <v>2690069</v>
      </c>
      <c r="H184" s="32">
        <f t="shared" si="32"/>
        <v>2690069</v>
      </c>
      <c r="I184" s="33">
        <f t="shared" si="32"/>
        <v>5737807</v>
      </c>
      <c r="J184" s="29">
        <f t="shared" si="32"/>
        <v>5055746</v>
      </c>
      <c r="K184" s="30">
        <f t="shared" si="32"/>
        <v>6529733</v>
      </c>
    </row>
    <row r="185" spans="1:11" ht="13.15" customHeight="1" x14ac:dyDescent="0.25">
      <c r="A185" s="35" t="s">
        <v>19</v>
      </c>
      <c r="B185" s="28" t="s">
        <v>20</v>
      </c>
      <c r="C185" s="36">
        <v>94707</v>
      </c>
      <c r="D185" s="36">
        <v>260797</v>
      </c>
      <c r="E185" s="37">
        <v>587051</v>
      </c>
      <c r="F185" s="38">
        <v>264102</v>
      </c>
      <c r="G185" s="36">
        <v>65902</v>
      </c>
      <c r="H185" s="39">
        <v>65902</v>
      </c>
      <c r="I185" s="40">
        <v>1268055</v>
      </c>
      <c r="J185" s="36">
        <v>380385</v>
      </c>
      <c r="K185" s="37">
        <v>1339286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3980</v>
      </c>
      <c r="F187" s="38">
        <v>279045</v>
      </c>
      <c r="G187" s="36">
        <v>392045</v>
      </c>
      <c r="H187" s="39">
        <v>392045</v>
      </c>
      <c r="I187" s="40">
        <v>1300000</v>
      </c>
      <c r="J187" s="36">
        <v>1359800</v>
      </c>
      <c r="K187" s="37">
        <v>1722351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125450</v>
      </c>
      <c r="D190" s="36"/>
      <c r="E190" s="37">
        <v>300467</v>
      </c>
      <c r="F190" s="38">
        <v>470000</v>
      </c>
      <c r="G190" s="36">
        <v>470000</v>
      </c>
      <c r="H190" s="39">
        <v>470000</v>
      </c>
      <c r="I190" s="40">
        <v>580780</v>
      </c>
      <c r="J190" s="36">
        <v>607496</v>
      </c>
      <c r="K190" s="37">
        <v>635441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220157</v>
      </c>
      <c r="D194" s="29">
        <f t="shared" ref="D194:K194" si="33">SUM(D185:D193)</f>
        <v>260797</v>
      </c>
      <c r="E194" s="30">
        <f t="shared" si="33"/>
        <v>891498</v>
      </c>
      <c r="F194" s="31">
        <f t="shared" si="33"/>
        <v>1013147</v>
      </c>
      <c r="G194" s="29">
        <f t="shared" si="33"/>
        <v>927947</v>
      </c>
      <c r="H194" s="32">
        <f t="shared" si="33"/>
        <v>927947</v>
      </c>
      <c r="I194" s="33">
        <f t="shared" si="33"/>
        <v>3148835</v>
      </c>
      <c r="J194" s="29">
        <f t="shared" si="33"/>
        <v>2347681</v>
      </c>
      <c r="K194" s="30">
        <f t="shared" si="33"/>
        <v>3697078</v>
      </c>
    </row>
    <row r="195" spans="1:11" ht="13.15" customHeight="1" x14ac:dyDescent="0.25">
      <c r="A195" s="47" t="s">
        <v>31</v>
      </c>
      <c r="B195" s="48" t="s">
        <v>20</v>
      </c>
      <c r="C195" s="36">
        <v>85983</v>
      </c>
      <c r="D195" s="36">
        <v>55571</v>
      </c>
      <c r="E195" s="37">
        <v>51753</v>
      </c>
      <c r="F195" s="38"/>
      <c r="G195" s="36"/>
      <c r="H195" s="39"/>
      <c r="I195" s="40"/>
      <c r="J195" s="36"/>
      <c r="K195" s="37">
        <v>4</v>
      </c>
    </row>
    <row r="196" spans="1:11" ht="13.15" customHeight="1" x14ac:dyDescent="0.25">
      <c r="A196" s="47" t="s">
        <v>32</v>
      </c>
      <c r="B196" s="28" t="s">
        <v>20</v>
      </c>
      <c r="C196" s="41">
        <v>64857</v>
      </c>
      <c r="D196" s="41"/>
      <c r="E196" s="42"/>
      <c r="F196" s="43"/>
      <c r="G196" s="41"/>
      <c r="H196" s="44"/>
      <c r="I196" s="45"/>
      <c r="J196" s="41"/>
      <c r="K196" s="42">
        <v>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150840</v>
      </c>
      <c r="D197" s="49">
        <f t="shared" si="34"/>
        <v>55571</v>
      </c>
      <c r="E197" s="50">
        <f t="shared" si="34"/>
        <v>51753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5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50681</v>
      </c>
      <c r="D202" s="36">
        <v>138559</v>
      </c>
      <c r="E202" s="37">
        <v>153130</v>
      </c>
      <c r="F202" s="38">
        <v>68320</v>
      </c>
      <c r="G202" s="36">
        <v>320</v>
      </c>
      <c r="H202" s="39">
        <v>320</v>
      </c>
      <c r="I202" s="40"/>
      <c r="J202" s="36"/>
      <c r="K202" s="37">
        <v>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50681</v>
      </c>
      <c r="D204" s="49">
        <f t="shared" si="36"/>
        <v>138559</v>
      </c>
      <c r="E204" s="50">
        <f t="shared" si="36"/>
        <v>153130</v>
      </c>
      <c r="F204" s="51">
        <f t="shared" si="36"/>
        <v>68320</v>
      </c>
      <c r="G204" s="49">
        <f t="shared" si="36"/>
        <v>320</v>
      </c>
      <c r="H204" s="52">
        <f t="shared" si="36"/>
        <v>320</v>
      </c>
      <c r="I204" s="53">
        <f t="shared" si="36"/>
        <v>0</v>
      </c>
      <c r="J204" s="49">
        <f t="shared" si="36"/>
        <v>0</v>
      </c>
      <c r="K204" s="50">
        <f t="shared" si="36"/>
        <v>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17506</v>
      </c>
      <c r="D210" s="36"/>
      <c r="E210" s="37"/>
      <c r="F210" s="38">
        <v>52640</v>
      </c>
      <c r="G210" s="36">
        <v>52640</v>
      </c>
      <c r="H210" s="39">
        <v>52640</v>
      </c>
      <c r="I210" s="40">
        <v>44173</v>
      </c>
      <c r="J210" s="36">
        <v>46205</v>
      </c>
      <c r="K210" s="37">
        <v>48334</v>
      </c>
    </row>
    <row r="211" spans="1:11" ht="13.15" customHeight="1" x14ac:dyDescent="0.25">
      <c r="A211" s="46" t="s">
        <v>45</v>
      </c>
      <c r="B211" s="28" t="s">
        <v>20</v>
      </c>
      <c r="C211" s="36">
        <v>22135</v>
      </c>
      <c r="D211" s="36">
        <v>26894</v>
      </c>
      <c r="E211" s="37">
        <v>41378</v>
      </c>
      <c r="F211" s="38">
        <v>252650</v>
      </c>
      <c r="G211" s="36">
        <v>252650</v>
      </c>
      <c r="H211" s="39">
        <v>252650</v>
      </c>
      <c r="I211" s="40">
        <v>309800</v>
      </c>
      <c r="J211" s="36">
        <v>324051</v>
      </c>
      <c r="K211" s="37">
        <v>338961</v>
      </c>
    </row>
    <row r="212" spans="1:11" ht="13.15" customHeight="1" x14ac:dyDescent="0.25">
      <c r="A212" s="46" t="s">
        <v>46</v>
      </c>
      <c r="B212" s="48" t="s">
        <v>20</v>
      </c>
      <c r="C212" s="36">
        <v>405907</v>
      </c>
      <c r="D212" s="36">
        <v>611887</v>
      </c>
      <c r="E212" s="37">
        <v>426875</v>
      </c>
      <c r="F212" s="38">
        <v>1138312</v>
      </c>
      <c r="G212" s="36">
        <v>1456512</v>
      </c>
      <c r="H212" s="39">
        <v>1456512</v>
      </c>
      <c r="I212" s="40">
        <v>2234999</v>
      </c>
      <c r="J212" s="36">
        <v>2337809</v>
      </c>
      <c r="K212" s="37">
        <v>2445351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9678000</v>
      </c>
      <c r="D219" s="62">
        <f t="shared" si="39"/>
        <v>9913113</v>
      </c>
      <c r="E219" s="63">
        <f t="shared" si="39"/>
        <v>10497418</v>
      </c>
      <c r="F219" s="64">
        <f t="shared" si="39"/>
        <v>14226043</v>
      </c>
      <c r="G219" s="62">
        <f t="shared" si="39"/>
        <v>8158050</v>
      </c>
      <c r="H219" s="65">
        <f t="shared" si="39"/>
        <v>8158050</v>
      </c>
      <c r="I219" s="66">
        <f t="shared" si="39"/>
        <v>11473720</v>
      </c>
      <c r="J219" s="62">
        <f t="shared" si="39"/>
        <v>11055510</v>
      </c>
      <c r="K219" s="63">
        <f t="shared" si="39"/>
        <v>14805502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1.4936806982424994E-2</v>
      </c>
      <c r="D221" s="6">
        <f t="shared" si="40"/>
        <v>6.6703194099618737E-2</v>
      </c>
      <c r="E221" s="7">
        <f t="shared" si="40"/>
        <v>0.10930677433756265</v>
      </c>
      <c r="F221" s="8">
        <f t="shared" si="40"/>
        <v>9.4197818582382589E-2</v>
      </c>
      <c r="G221" s="6">
        <f t="shared" si="40"/>
        <v>0.58017543702621222</v>
      </c>
      <c r="H221" s="9">
        <f t="shared" si="40"/>
        <v>0.58017543702621222</v>
      </c>
      <c r="I221" s="10">
        <f t="shared" si="40"/>
        <v>0.50174385325267545</v>
      </c>
      <c r="J221" s="6">
        <f t="shared" si="40"/>
        <v>0.57730332729726863</v>
      </c>
      <c r="K221" s="7">
        <f t="shared" si="40"/>
        <v>0.11556719007962289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4.642157431344851E-2</v>
      </c>
      <c r="D222" s="6">
        <f t="shared" si="41"/>
        <v>0.23492593888136445</v>
      </c>
      <c r="E222" s="7">
        <f t="shared" si="41"/>
        <v>0.16182267476746331</v>
      </c>
      <c r="F222" s="8">
        <f t="shared" si="41"/>
        <v>0.32065706666812521</v>
      </c>
      <c r="G222" s="6">
        <f t="shared" si="41"/>
        <v>9.3412903226986348</v>
      </c>
      <c r="H222" s="9">
        <f t="shared" si="41"/>
        <v>9.3412903226986348</v>
      </c>
      <c r="I222" s="10">
        <f t="shared" si="41"/>
        <v>6.5300850971763342</v>
      </c>
      <c r="J222" s="6">
        <f t="shared" si="41"/>
        <v>6.5749252803943623</v>
      </c>
      <c r="K222" s="7">
        <f t="shared" si="41"/>
        <v>0.49651011283664392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5.0159576647819505E-3</v>
      </c>
      <c r="D223" s="6">
        <f t="shared" si="42"/>
        <v>6.0714843578734195E-3</v>
      </c>
      <c r="E223" s="7">
        <f t="shared" si="42"/>
        <v>8.1390873318357964E-3</v>
      </c>
      <c r="F223" s="8">
        <f t="shared" si="42"/>
        <v>9.6437013624142039E-3</v>
      </c>
      <c r="G223" s="6">
        <f t="shared" si="42"/>
        <v>1.0273866568085908E-2</v>
      </c>
      <c r="H223" s="9">
        <f t="shared" si="42"/>
        <v>1.0273866568085908E-2</v>
      </c>
      <c r="I223" s="10">
        <f t="shared" si="42"/>
        <v>2.0824068404074206E-2</v>
      </c>
      <c r="J223" s="6">
        <f t="shared" si="42"/>
        <v>1.6900172531484955E-2</v>
      </c>
      <c r="K223" s="7">
        <f t="shared" si="42"/>
        <v>1.8753962008272909E-2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7.3816349443751195E-3</v>
      </c>
      <c r="D224" s="6">
        <f t="shared" si="43"/>
        <v>1.7573229742810205E-2</v>
      </c>
      <c r="E224" s="7">
        <f t="shared" si="43"/>
        <v>1.5658590610894415E-2</v>
      </c>
      <c r="F224" s="8">
        <f t="shared" si="43"/>
        <v>2.3973277113325604E-2</v>
      </c>
      <c r="G224" s="6">
        <f t="shared" si="43"/>
        <v>0.20535010290884848</v>
      </c>
      <c r="H224" s="9">
        <f t="shared" si="43"/>
        <v>0.20535010290884848</v>
      </c>
      <c r="I224" s="10">
        <f t="shared" si="43"/>
        <v>0.15676212037114165</v>
      </c>
      <c r="J224" s="6">
        <f t="shared" si="43"/>
        <v>0.14876557993565806</v>
      </c>
      <c r="K224" s="7">
        <f t="shared" si="43"/>
        <v>3.0555376576660225E-2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3312012</v>
      </c>
      <c r="D5" s="29">
        <f t="shared" ref="D5:K5" si="0">D15+D18+D19+D22+D25+D26+SUM(D29:D35)+D38</f>
        <v>1</v>
      </c>
      <c r="E5" s="30">
        <f t="shared" si="0"/>
        <v>1569053</v>
      </c>
      <c r="F5" s="31">
        <f t="shared" si="0"/>
        <v>5500000</v>
      </c>
      <c r="G5" s="29">
        <f t="shared" si="0"/>
        <v>11618524</v>
      </c>
      <c r="H5" s="32">
        <f t="shared" si="0"/>
        <v>11618524</v>
      </c>
      <c r="I5" s="33">
        <f t="shared" si="0"/>
        <v>1000000</v>
      </c>
      <c r="J5" s="29">
        <f t="shared" si="0"/>
        <v>6500000</v>
      </c>
      <c r="K5" s="30">
        <f t="shared" si="0"/>
        <v>1000000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121361</v>
      </c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806510</v>
      </c>
      <c r="D11" s="36"/>
      <c r="E11" s="37"/>
      <c r="F11" s="38">
        <v>2500000</v>
      </c>
      <c r="G11" s="36">
        <v>5618524</v>
      </c>
      <c r="H11" s="39">
        <v>5618524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927871</v>
      </c>
      <c r="D15" s="29">
        <f t="shared" ref="D15:K15" si="1">SUM(D6:D14)</f>
        <v>0</v>
      </c>
      <c r="E15" s="30">
        <f t="shared" si="1"/>
        <v>0</v>
      </c>
      <c r="F15" s="31">
        <f t="shared" si="1"/>
        <v>2500000</v>
      </c>
      <c r="G15" s="29">
        <f t="shared" si="1"/>
        <v>5618524</v>
      </c>
      <c r="H15" s="32">
        <f t="shared" si="1"/>
        <v>5618524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1141854</v>
      </c>
      <c r="D16" s="36"/>
      <c r="E16" s="37"/>
      <c r="F16" s="38">
        <v>2000000</v>
      </c>
      <c r="G16" s="36">
        <v>5000000</v>
      </c>
      <c r="H16" s="39">
        <v>5000000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1071158</v>
      </c>
      <c r="D17" s="41"/>
      <c r="E17" s="42"/>
      <c r="F17" s="43"/>
      <c r="G17" s="41"/>
      <c r="H17" s="44"/>
      <c r="I17" s="45"/>
      <c r="J17" s="41">
        <v>5500000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2213012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2000000</v>
      </c>
      <c r="G18" s="49">
        <f t="shared" si="2"/>
        <v>5000000</v>
      </c>
      <c r="H18" s="52">
        <f t="shared" si="2"/>
        <v>5000000</v>
      </c>
      <c r="I18" s="53">
        <f t="shared" si="2"/>
        <v>0</v>
      </c>
      <c r="J18" s="49">
        <f t="shared" si="2"/>
        <v>5500000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210040</v>
      </c>
      <c r="F30" s="3">
        <v>1000000</v>
      </c>
      <c r="G30" s="1">
        <v>1000000</v>
      </c>
      <c r="H30" s="4">
        <v>1000000</v>
      </c>
      <c r="I30" s="5">
        <v>1000000</v>
      </c>
      <c r="J30" s="1">
        <v>1000000</v>
      </c>
      <c r="K30" s="2">
        <v>1000000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171129</v>
      </c>
      <c r="D32" s="36">
        <v>1</v>
      </c>
      <c r="E32" s="37">
        <v>1359013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633195</v>
      </c>
      <c r="D40" s="29">
        <f t="shared" ref="D40:K40" si="7">D50+D53+D54+D57+D60+D61+SUM(D64:D70)+D73</f>
        <v>0</v>
      </c>
      <c r="E40" s="30">
        <f t="shared" si="7"/>
        <v>10449508</v>
      </c>
      <c r="F40" s="31">
        <f t="shared" si="7"/>
        <v>93409100</v>
      </c>
      <c r="G40" s="29">
        <f t="shared" si="7"/>
        <v>145881194</v>
      </c>
      <c r="H40" s="32">
        <f t="shared" si="7"/>
        <v>145881194</v>
      </c>
      <c r="I40" s="33">
        <f t="shared" si="7"/>
        <v>164882303</v>
      </c>
      <c r="J40" s="29">
        <f t="shared" si="7"/>
        <v>57000000</v>
      </c>
      <c r="K40" s="30">
        <f t="shared" si="7"/>
        <v>61558650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43159100</v>
      </c>
      <c r="G41" s="36">
        <v>95631194</v>
      </c>
      <c r="H41" s="39">
        <v>95631194</v>
      </c>
      <c r="I41" s="40">
        <v>148679303</v>
      </c>
      <c r="J41" s="36">
        <v>45400000</v>
      </c>
      <c r="K41" s="37">
        <v>61558650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43159100</v>
      </c>
      <c r="G50" s="29">
        <f t="shared" si="8"/>
        <v>95631194</v>
      </c>
      <c r="H50" s="32">
        <f t="shared" si="8"/>
        <v>95631194</v>
      </c>
      <c r="I50" s="33">
        <f t="shared" si="8"/>
        <v>148679303</v>
      </c>
      <c r="J50" s="29">
        <f t="shared" si="8"/>
        <v>45400000</v>
      </c>
      <c r="K50" s="30">
        <f t="shared" si="8"/>
        <v>61558650</v>
      </c>
    </row>
    <row r="51" spans="1:11" ht="13.15" customHeight="1" x14ac:dyDescent="0.25">
      <c r="A51" s="47" t="s">
        <v>31</v>
      </c>
      <c r="B51" s="48" t="s">
        <v>20</v>
      </c>
      <c r="C51" s="36">
        <v>37459</v>
      </c>
      <c r="D51" s="36"/>
      <c r="E51" s="37"/>
      <c r="F51" s="38">
        <v>47000000</v>
      </c>
      <c r="G51" s="36">
        <v>47000000</v>
      </c>
      <c r="H51" s="39">
        <v>47000000</v>
      </c>
      <c r="I51" s="40">
        <v>16203000</v>
      </c>
      <c r="J51" s="36">
        <v>11600000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37459</v>
      </c>
      <c r="D53" s="49">
        <f t="shared" si="9"/>
        <v>0</v>
      </c>
      <c r="E53" s="50">
        <f t="shared" si="9"/>
        <v>0</v>
      </c>
      <c r="F53" s="51">
        <f t="shared" si="9"/>
        <v>47000000</v>
      </c>
      <c r="G53" s="49">
        <f t="shared" si="9"/>
        <v>47000000</v>
      </c>
      <c r="H53" s="52">
        <f t="shared" si="9"/>
        <v>47000000</v>
      </c>
      <c r="I53" s="53">
        <f t="shared" si="9"/>
        <v>16203000</v>
      </c>
      <c r="J53" s="49">
        <f t="shared" si="9"/>
        <v>11600000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>
        <v>2202707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595736</v>
      </c>
      <c r="D68" s="36"/>
      <c r="E68" s="37">
        <v>8246801</v>
      </c>
      <c r="F68" s="38">
        <v>3250000</v>
      </c>
      <c r="G68" s="36">
        <v>3250000</v>
      </c>
      <c r="H68" s="39">
        <v>3250000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62454398</v>
      </c>
      <c r="D75" s="29">
        <f t="shared" ref="D75:K75" si="14">D85+D88+D89+D92+D95+D96+SUM(D99:D105)+D108</f>
        <v>0</v>
      </c>
      <c r="E75" s="30">
        <f t="shared" si="14"/>
        <v>-1</v>
      </c>
      <c r="F75" s="31">
        <f t="shared" si="14"/>
        <v>18500000</v>
      </c>
      <c r="G75" s="29">
        <f t="shared" si="14"/>
        <v>26360302</v>
      </c>
      <c r="H75" s="32">
        <f t="shared" si="14"/>
        <v>26360302</v>
      </c>
      <c r="I75" s="33">
        <f t="shared" si="14"/>
        <v>42879800</v>
      </c>
      <c r="J75" s="29">
        <f t="shared" si="14"/>
        <v>19920000</v>
      </c>
      <c r="K75" s="30">
        <f t="shared" si="14"/>
        <v>15000000</v>
      </c>
    </row>
    <row r="76" spans="1:11" ht="13.15" customHeight="1" x14ac:dyDescent="0.25">
      <c r="A76" s="35" t="s">
        <v>19</v>
      </c>
      <c r="B76" s="28" t="s">
        <v>20</v>
      </c>
      <c r="C76" s="36">
        <v>51211787</v>
      </c>
      <c r="D76" s="36"/>
      <c r="E76" s="37"/>
      <c r="F76" s="38">
        <v>9000000</v>
      </c>
      <c r="G76" s="36">
        <v>6780300</v>
      </c>
      <c r="H76" s="39">
        <v>6780300</v>
      </c>
      <c r="I76" s="40">
        <v>18852800</v>
      </c>
      <c r="J76" s="36">
        <v>12000000</v>
      </c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10412306</v>
      </c>
      <c r="D78" s="36"/>
      <c r="E78" s="37">
        <v>-1</v>
      </c>
      <c r="F78" s="38">
        <v>500000</v>
      </c>
      <c r="G78" s="36">
        <v>1980002</v>
      </c>
      <c r="H78" s="39">
        <v>1980002</v>
      </c>
      <c r="I78" s="40">
        <v>24027000</v>
      </c>
      <c r="J78" s="36">
        <v>7920000</v>
      </c>
      <c r="K78" s="37">
        <v>15000000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61624093</v>
      </c>
      <c r="D85" s="29">
        <f t="shared" ref="D85:K85" si="15">SUM(D76:D84)</f>
        <v>0</v>
      </c>
      <c r="E85" s="30">
        <f t="shared" si="15"/>
        <v>-1</v>
      </c>
      <c r="F85" s="31">
        <f t="shared" si="15"/>
        <v>9500000</v>
      </c>
      <c r="G85" s="29">
        <f t="shared" si="15"/>
        <v>8760302</v>
      </c>
      <c r="H85" s="32">
        <f t="shared" si="15"/>
        <v>8760302</v>
      </c>
      <c r="I85" s="33">
        <f t="shared" si="15"/>
        <v>42879800</v>
      </c>
      <c r="J85" s="29">
        <f t="shared" si="15"/>
        <v>19920000</v>
      </c>
      <c r="K85" s="30">
        <f t="shared" si="15"/>
        <v>15000000</v>
      </c>
    </row>
    <row r="86" spans="1:11" ht="13.15" customHeight="1" x14ac:dyDescent="0.25">
      <c r="A86" s="47" t="s">
        <v>31</v>
      </c>
      <c r="B86" s="48" t="s">
        <v>20</v>
      </c>
      <c r="C86" s="36">
        <v>830305</v>
      </c>
      <c r="D86" s="36"/>
      <c r="E86" s="37"/>
      <c r="F86" s="38">
        <v>9000000</v>
      </c>
      <c r="G86" s="36">
        <v>17600000</v>
      </c>
      <c r="H86" s="39">
        <v>17600000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830305</v>
      </c>
      <c r="D88" s="49">
        <f t="shared" si="16"/>
        <v>0</v>
      </c>
      <c r="E88" s="50">
        <f t="shared" si="16"/>
        <v>0</v>
      </c>
      <c r="F88" s="51">
        <f t="shared" si="16"/>
        <v>9000000</v>
      </c>
      <c r="G88" s="49">
        <f t="shared" si="16"/>
        <v>17600000</v>
      </c>
      <c r="H88" s="52">
        <f t="shared" si="16"/>
        <v>17600000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66399605</v>
      </c>
      <c r="D110" s="29">
        <f t="shared" ref="D110:K110" si="21">D120+D123+D124+D127+D130+D131+SUM(D134:D140)+D143</f>
        <v>1</v>
      </c>
      <c r="E110" s="30">
        <f t="shared" si="21"/>
        <v>12018560</v>
      </c>
      <c r="F110" s="31">
        <f t="shared" si="21"/>
        <v>117409100</v>
      </c>
      <c r="G110" s="29">
        <f t="shared" si="21"/>
        <v>183860020</v>
      </c>
      <c r="H110" s="32">
        <f t="shared" si="21"/>
        <v>183860020</v>
      </c>
      <c r="I110" s="33">
        <f t="shared" si="21"/>
        <v>208762103</v>
      </c>
      <c r="J110" s="29">
        <f t="shared" si="21"/>
        <v>83420000</v>
      </c>
      <c r="K110" s="30">
        <f t="shared" si="21"/>
        <v>77558650</v>
      </c>
    </row>
    <row r="111" spans="1:11" ht="13.15" customHeight="1" x14ac:dyDescent="0.25">
      <c r="A111" s="35" t="s">
        <v>19</v>
      </c>
      <c r="B111" s="28" t="s">
        <v>20</v>
      </c>
      <c r="C111" s="36">
        <v>51211787</v>
      </c>
      <c r="D111" s="36"/>
      <c r="E111" s="37"/>
      <c r="F111" s="38">
        <v>52159100</v>
      </c>
      <c r="G111" s="36">
        <v>102411494</v>
      </c>
      <c r="H111" s="39">
        <v>102411494</v>
      </c>
      <c r="I111" s="40">
        <v>167532103</v>
      </c>
      <c r="J111" s="36">
        <v>57400000</v>
      </c>
      <c r="K111" s="37">
        <v>61558650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10533667</v>
      </c>
      <c r="D113" s="36"/>
      <c r="E113" s="37">
        <v>-1</v>
      </c>
      <c r="F113" s="38">
        <v>500000</v>
      </c>
      <c r="G113" s="36">
        <v>1980002</v>
      </c>
      <c r="H113" s="39">
        <v>1980002</v>
      </c>
      <c r="I113" s="40">
        <v>24027000</v>
      </c>
      <c r="J113" s="36">
        <v>7920000</v>
      </c>
      <c r="K113" s="37">
        <v>15000000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806510</v>
      </c>
      <c r="D116" s="36"/>
      <c r="E116" s="37"/>
      <c r="F116" s="38">
        <v>2500000</v>
      </c>
      <c r="G116" s="36">
        <v>5618524</v>
      </c>
      <c r="H116" s="39">
        <v>5618524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62551964</v>
      </c>
      <c r="D120" s="29">
        <f t="shared" ref="D120:K120" si="22">SUM(D111:D119)</f>
        <v>0</v>
      </c>
      <c r="E120" s="30">
        <f t="shared" si="22"/>
        <v>-1</v>
      </c>
      <c r="F120" s="31">
        <f t="shared" si="22"/>
        <v>55159100</v>
      </c>
      <c r="G120" s="29">
        <f t="shared" si="22"/>
        <v>110010020</v>
      </c>
      <c r="H120" s="32">
        <f t="shared" si="22"/>
        <v>110010020</v>
      </c>
      <c r="I120" s="33">
        <f t="shared" si="22"/>
        <v>191559103</v>
      </c>
      <c r="J120" s="29">
        <f t="shared" si="22"/>
        <v>65320000</v>
      </c>
      <c r="K120" s="30">
        <f t="shared" si="22"/>
        <v>76558650</v>
      </c>
    </row>
    <row r="121" spans="1:11" ht="13.15" customHeight="1" x14ac:dyDescent="0.25">
      <c r="A121" s="47" t="s">
        <v>31</v>
      </c>
      <c r="B121" s="48" t="s">
        <v>20</v>
      </c>
      <c r="C121" s="36">
        <v>2009618</v>
      </c>
      <c r="D121" s="36"/>
      <c r="E121" s="37"/>
      <c r="F121" s="38">
        <v>58000000</v>
      </c>
      <c r="G121" s="36">
        <v>69600000</v>
      </c>
      <c r="H121" s="39">
        <v>69600000</v>
      </c>
      <c r="I121" s="40">
        <v>16203000</v>
      </c>
      <c r="J121" s="36">
        <v>11600000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1071158</v>
      </c>
      <c r="D122" s="41"/>
      <c r="E122" s="42"/>
      <c r="F122" s="43"/>
      <c r="G122" s="41"/>
      <c r="H122" s="44"/>
      <c r="I122" s="45"/>
      <c r="J122" s="41">
        <v>5500000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3080776</v>
      </c>
      <c r="D123" s="49">
        <f t="shared" si="23"/>
        <v>0</v>
      </c>
      <c r="E123" s="50">
        <f t="shared" si="23"/>
        <v>0</v>
      </c>
      <c r="F123" s="51">
        <f t="shared" si="23"/>
        <v>58000000</v>
      </c>
      <c r="G123" s="49">
        <f t="shared" si="23"/>
        <v>69600000</v>
      </c>
      <c r="H123" s="52">
        <f t="shared" si="23"/>
        <v>69600000</v>
      </c>
      <c r="I123" s="53">
        <f t="shared" si="23"/>
        <v>16203000</v>
      </c>
      <c r="J123" s="49">
        <f t="shared" si="23"/>
        <v>17100000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2412747</v>
      </c>
      <c r="F135" s="3">
        <v>1000000</v>
      </c>
      <c r="G135" s="1">
        <v>1000000</v>
      </c>
      <c r="H135" s="4">
        <v>1000000</v>
      </c>
      <c r="I135" s="5">
        <v>1000000</v>
      </c>
      <c r="J135" s="1">
        <v>1000000</v>
      </c>
      <c r="K135" s="2">
        <v>1000000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171129</v>
      </c>
      <c r="D137" s="36">
        <v>1</v>
      </c>
      <c r="E137" s="37">
        <v>1359013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595736</v>
      </c>
      <c r="D138" s="36"/>
      <c r="E138" s="37">
        <v>8246801</v>
      </c>
      <c r="F138" s="38">
        <v>3250000</v>
      </c>
      <c r="G138" s="36">
        <v>3250000</v>
      </c>
      <c r="H138" s="39">
        <v>3250000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66399605</v>
      </c>
      <c r="D144" s="62">
        <f t="shared" si="28"/>
        <v>1</v>
      </c>
      <c r="E144" s="63">
        <f t="shared" si="28"/>
        <v>12018560</v>
      </c>
      <c r="F144" s="64">
        <f t="shared" si="28"/>
        <v>117409100</v>
      </c>
      <c r="G144" s="62">
        <f t="shared" si="28"/>
        <v>183860020</v>
      </c>
      <c r="H144" s="65">
        <f t="shared" si="28"/>
        <v>183860020</v>
      </c>
      <c r="I144" s="66">
        <f t="shared" si="28"/>
        <v>208762103</v>
      </c>
      <c r="J144" s="62">
        <f t="shared" si="28"/>
        <v>83420000</v>
      </c>
      <c r="K144" s="63">
        <f t="shared" si="28"/>
        <v>77558650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1375122247</v>
      </c>
      <c r="D146" s="29">
        <f t="shared" ref="D146:K146" si="29">D156+D159+D160+D163+D166+D167+SUM(D170:D176)+D179</f>
        <v>1557027164</v>
      </c>
      <c r="E146" s="30">
        <f t="shared" si="29"/>
        <v>1490351854</v>
      </c>
      <c r="F146" s="31">
        <f t="shared" si="29"/>
        <v>1471652404</v>
      </c>
      <c r="G146" s="29">
        <f t="shared" si="29"/>
        <v>1538103324</v>
      </c>
      <c r="H146" s="32">
        <f t="shared" si="29"/>
        <v>1538103324</v>
      </c>
      <c r="I146" s="33">
        <f t="shared" si="29"/>
        <v>2060214144</v>
      </c>
      <c r="J146" s="29">
        <f t="shared" si="29"/>
        <v>2090734119</v>
      </c>
      <c r="K146" s="30">
        <f t="shared" si="29"/>
        <v>2112403816</v>
      </c>
    </row>
    <row r="147" spans="1:11" ht="13.15" customHeight="1" x14ac:dyDescent="0.25">
      <c r="A147" s="35" t="s">
        <v>19</v>
      </c>
      <c r="B147" s="28" t="s">
        <v>20</v>
      </c>
      <c r="C147" s="36">
        <v>382155217</v>
      </c>
      <c r="D147" s="36">
        <v>371969120</v>
      </c>
      <c r="E147" s="37">
        <v>347408265</v>
      </c>
      <c r="F147" s="38">
        <v>430907607</v>
      </c>
      <c r="G147" s="36">
        <v>481160001</v>
      </c>
      <c r="H147" s="39">
        <v>481160001</v>
      </c>
      <c r="I147" s="40">
        <v>1346900894</v>
      </c>
      <c r="J147" s="36">
        <v>1340820937</v>
      </c>
      <c r="K147" s="37">
        <v>1152924269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479616917</v>
      </c>
      <c r="D149" s="36">
        <v>143018077</v>
      </c>
      <c r="E149" s="37">
        <v>159799707</v>
      </c>
      <c r="F149" s="38">
        <v>156955470</v>
      </c>
      <c r="G149" s="36">
        <v>158435472</v>
      </c>
      <c r="H149" s="39">
        <v>158435472</v>
      </c>
      <c r="I149" s="40">
        <v>523641575</v>
      </c>
      <c r="J149" s="36">
        <v>553663563</v>
      </c>
      <c r="K149" s="37">
        <v>720843415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57085602</v>
      </c>
      <c r="D152" s="36">
        <v>235240114</v>
      </c>
      <c r="E152" s="37">
        <v>174773317</v>
      </c>
      <c r="F152" s="38">
        <v>23566054</v>
      </c>
      <c r="G152" s="36">
        <v>26684578</v>
      </c>
      <c r="H152" s="39">
        <v>26684578</v>
      </c>
      <c r="I152" s="40">
        <v>21125440</v>
      </c>
      <c r="J152" s="36">
        <v>21341600</v>
      </c>
      <c r="K152" s="37">
        <v>21650420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918857736</v>
      </c>
      <c r="D156" s="36">
        <f t="shared" ref="D156:K156" si="30">SUM(D147:D155)</f>
        <v>750227311</v>
      </c>
      <c r="E156" s="37">
        <f t="shared" si="30"/>
        <v>681981289</v>
      </c>
      <c r="F156" s="38">
        <f t="shared" si="30"/>
        <v>611429131</v>
      </c>
      <c r="G156" s="36">
        <f t="shared" si="30"/>
        <v>666280051</v>
      </c>
      <c r="H156" s="39">
        <f t="shared" si="30"/>
        <v>666280051</v>
      </c>
      <c r="I156" s="40">
        <f t="shared" si="30"/>
        <v>1891667909</v>
      </c>
      <c r="J156" s="36">
        <f t="shared" si="30"/>
        <v>1915826100</v>
      </c>
      <c r="K156" s="37">
        <f t="shared" si="30"/>
        <v>1895418104</v>
      </c>
    </row>
    <row r="157" spans="1:11" ht="0.95" customHeight="1" x14ac:dyDescent="0.25">
      <c r="A157" s="47"/>
      <c r="B157" s="48" t="s">
        <v>20</v>
      </c>
      <c r="C157" s="36">
        <v>163563760</v>
      </c>
      <c r="D157" s="36">
        <v>191110835</v>
      </c>
      <c r="E157" s="37">
        <v>191672227</v>
      </c>
      <c r="F157" s="38">
        <v>231656641</v>
      </c>
      <c r="G157" s="36">
        <v>243256641</v>
      </c>
      <c r="H157" s="39">
        <v>243256641</v>
      </c>
      <c r="I157" s="40">
        <v>-409232292</v>
      </c>
      <c r="J157" s="36">
        <v>-403144827</v>
      </c>
      <c r="K157" s="37">
        <v>-361567599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163563760</v>
      </c>
      <c r="D159" s="36">
        <v>191110835</v>
      </c>
      <c r="E159" s="37">
        <v>191672227</v>
      </c>
      <c r="F159" s="38">
        <v>231656641</v>
      </c>
      <c r="G159" s="36">
        <v>243256641</v>
      </c>
      <c r="H159" s="39">
        <v>243256641</v>
      </c>
      <c r="I159" s="40">
        <v>-409232292</v>
      </c>
      <c r="J159" s="36">
        <v>-403144827</v>
      </c>
      <c r="K159" s="37">
        <v>-361567599</v>
      </c>
    </row>
    <row r="160" spans="1:11" ht="13.15" customHeight="1" x14ac:dyDescent="0.25">
      <c r="A160" s="46" t="s">
        <v>114</v>
      </c>
      <c r="B160" s="28" t="s">
        <v>20</v>
      </c>
      <c r="C160" s="36">
        <v>2539920</v>
      </c>
      <c r="D160" s="36">
        <v>2510920</v>
      </c>
      <c r="E160" s="37">
        <v>2510920</v>
      </c>
      <c r="F160" s="38">
        <v>137162</v>
      </c>
      <c r="G160" s="36">
        <v>137162</v>
      </c>
      <c r="H160" s="39">
        <v>137162</v>
      </c>
      <c r="I160" s="40">
        <v>2510920</v>
      </c>
      <c r="J160" s="36">
        <v>2510920</v>
      </c>
      <c r="K160" s="37">
        <v>2510920</v>
      </c>
    </row>
    <row r="161" spans="1:11" ht="0.95" customHeight="1" x14ac:dyDescent="0.25">
      <c r="A161" s="47"/>
      <c r="B161" s="28" t="s">
        <v>20</v>
      </c>
      <c r="C161" s="1">
        <v>3285522</v>
      </c>
      <c r="D161" s="1">
        <v>326352511</v>
      </c>
      <c r="E161" s="2">
        <v>326352511</v>
      </c>
      <c r="F161" s="3">
        <v>326352511</v>
      </c>
      <c r="G161" s="1">
        <v>326352511</v>
      </c>
      <c r="H161" s="4">
        <v>326352511</v>
      </c>
      <c r="I161" s="5">
        <v>326352511</v>
      </c>
      <c r="J161" s="1">
        <v>326352511</v>
      </c>
      <c r="K161" s="2">
        <v>326352511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3285522</v>
      </c>
      <c r="D163" s="36">
        <v>326352511</v>
      </c>
      <c r="E163" s="37">
        <v>326352511</v>
      </c>
      <c r="F163" s="38">
        <v>326352511</v>
      </c>
      <c r="G163" s="36">
        <v>326352511</v>
      </c>
      <c r="H163" s="39">
        <v>326352511</v>
      </c>
      <c r="I163" s="40">
        <v>326352511</v>
      </c>
      <c r="J163" s="36">
        <v>326352511</v>
      </c>
      <c r="K163" s="37">
        <v>326352511</v>
      </c>
    </row>
    <row r="164" spans="1:11" ht="0.95" customHeight="1" x14ac:dyDescent="0.25">
      <c r="A164" s="47"/>
      <c r="B164" s="48" t="s">
        <v>20</v>
      </c>
      <c r="C164" s="36">
        <v>58016893</v>
      </c>
      <c r="D164" s="36">
        <v>49621739</v>
      </c>
      <c r="E164" s="37">
        <v>42905730</v>
      </c>
      <c r="F164" s="38">
        <v>-2533368</v>
      </c>
      <c r="G164" s="36">
        <v>-2533368</v>
      </c>
      <c r="H164" s="39">
        <v>-2533368</v>
      </c>
      <c r="I164" s="40">
        <v>2543240</v>
      </c>
      <c r="J164" s="36">
        <v>2550165</v>
      </c>
      <c r="K164" s="37">
        <v>2566420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58016893</v>
      </c>
      <c r="D166" s="36">
        <v>49621739</v>
      </c>
      <c r="E166" s="37">
        <v>42905730</v>
      </c>
      <c r="F166" s="38">
        <v>-2533368</v>
      </c>
      <c r="G166" s="36">
        <v>-2533368</v>
      </c>
      <c r="H166" s="39">
        <v>-2533368</v>
      </c>
      <c r="I166" s="40">
        <v>2543240</v>
      </c>
      <c r="J166" s="36">
        <v>2550165</v>
      </c>
      <c r="K166" s="37">
        <v>2566420</v>
      </c>
    </row>
    <row r="167" spans="1:11" ht="13.15" customHeight="1" x14ac:dyDescent="0.25">
      <c r="A167" s="46" t="s">
        <v>39</v>
      </c>
      <c r="B167" s="28" t="s">
        <v>20</v>
      </c>
      <c r="C167" s="36">
        <v>5527600</v>
      </c>
      <c r="D167" s="36">
        <v>7589369</v>
      </c>
      <c r="E167" s="37">
        <v>5708066</v>
      </c>
      <c r="F167" s="38">
        <v>7589569</v>
      </c>
      <c r="G167" s="36">
        <v>7589569</v>
      </c>
      <c r="H167" s="39">
        <v>7589569</v>
      </c>
      <c r="I167" s="40">
        <v>5822227</v>
      </c>
      <c r="J167" s="36">
        <v>5822273</v>
      </c>
      <c r="K167" s="37">
        <v>5822227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253752</v>
      </c>
      <c r="G168" s="1">
        <v>253752</v>
      </c>
      <c r="H168" s="4">
        <v>253752</v>
      </c>
      <c r="I168" s="5">
        <v>299861</v>
      </c>
      <c r="J168" s="1">
        <v>299861</v>
      </c>
      <c r="K168" s="2">
        <v>299861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253752</v>
      </c>
      <c r="G170" s="36">
        <v>253752</v>
      </c>
      <c r="H170" s="39">
        <v>253752</v>
      </c>
      <c r="I170" s="40">
        <v>299861</v>
      </c>
      <c r="J170" s="36">
        <v>299861</v>
      </c>
      <c r="K170" s="37">
        <v>299861</v>
      </c>
    </row>
    <row r="171" spans="1:11" ht="13.15" customHeight="1" x14ac:dyDescent="0.25">
      <c r="A171" s="46" t="s">
        <v>43</v>
      </c>
      <c r="B171" s="28" t="s">
        <v>20</v>
      </c>
      <c r="C171" s="1">
        <v>1456967</v>
      </c>
      <c r="D171" s="1">
        <v>6248183</v>
      </c>
      <c r="E171" s="2">
        <v>8361795</v>
      </c>
      <c r="F171" s="3">
        <v>2628102</v>
      </c>
      <c r="G171" s="1">
        <v>2628102</v>
      </c>
      <c r="H171" s="4">
        <v>2628102</v>
      </c>
      <c r="I171" s="5">
        <v>1000000</v>
      </c>
      <c r="J171" s="1">
        <v>1000000</v>
      </c>
      <c r="K171" s="2">
        <v>1000000</v>
      </c>
    </row>
    <row r="172" spans="1:11" ht="13.15" customHeight="1" x14ac:dyDescent="0.25">
      <c r="A172" s="46" t="s">
        <v>44</v>
      </c>
      <c r="B172" s="28" t="s">
        <v>20</v>
      </c>
      <c r="C172" s="36">
        <v>3074311</v>
      </c>
      <c r="D172" s="36">
        <v>2285364</v>
      </c>
      <c r="E172" s="37">
        <v>1852521</v>
      </c>
      <c r="F172" s="38">
        <v>3074312</v>
      </c>
      <c r="G172" s="36">
        <v>3074312</v>
      </c>
      <c r="H172" s="39">
        <v>3074312</v>
      </c>
      <c r="I172" s="40">
        <v>3211534</v>
      </c>
      <c r="J172" s="36">
        <v>3352120</v>
      </c>
      <c r="K172" s="37">
        <v>3361540</v>
      </c>
    </row>
    <row r="173" spans="1:11" ht="13.15" customHeight="1" x14ac:dyDescent="0.25">
      <c r="A173" s="46" t="s">
        <v>45</v>
      </c>
      <c r="B173" s="28" t="s">
        <v>20</v>
      </c>
      <c r="C173" s="36">
        <v>3227801</v>
      </c>
      <c r="D173" s="36">
        <v>2178950</v>
      </c>
      <c r="E173" s="37">
        <v>4504579</v>
      </c>
      <c r="F173" s="38">
        <v>1182665</v>
      </c>
      <c r="G173" s="36">
        <v>1182665</v>
      </c>
      <c r="H173" s="39">
        <v>1182665</v>
      </c>
      <c r="I173" s="40">
        <v>1191200</v>
      </c>
      <c r="J173" s="36">
        <v>1192324</v>
      </c>
      <c r="K173" s="37">
        <v>1199544</v>
      </c>
    </row>
    <row r="174" spans="1:11" ht="13.15" customHeight="1" x14ac:dyDescent="0.25">
      <c r="A174" s="46" t="s">
        <v>46</v>
      </c>
      <c r="B174" s="48" t="s">
        <v>20</v>
      </c>
      <c r="C174" s="36">
        <v>18132820</v>
      </c>
      <c r="D174" s="36">
        <v>21463065</v>
      </c>
      <c r="E174" s="37">
        <v>27063299</v>
      </c>
      <c r="F174" s="38">
        <v>34426117</v>
      </c>
      <c r="G174" s="36">
        <v>34426117</v>
      </c>
      <c r="H174" s="39">
        <v>34426117</v>
      </c>
      <c r="I174" s="40">
        <v>37408117</v>
      </c>
      <c r="J174" s="36">
        <v>37533755</v>
      </c>
      <c r="K174" s="37">
        <v>38001371</v>
      </c>
    </row>
    <row r="175" spans="1:11" ht="13.15" customHeight="1" x14ac:dyDescent="0.25">
      <c r="A175" s="46" t="s">
        <v>47</v>
      </c>
      <c r="B175" s="28" t="s">
        <v>20</v>
      </c>
      <c r="C175" s="36">
        <v>197438917</v>
      </c>
      <c r="D175" s="36">
        <v>197438917</v>
      </c>
      <c r="E175" s="37">
        <v>197438917</v>
      </c>
      <c r="F175" s="38">
        <v>255455810</v>
      </c>
      <c r="G175" s="36">
        <v>255455810</v>
      </c>
      <c r="H175" s="39">
        <v>255455810</v>
      </c>
      <c r="I175" s="40">
        <v>197438917</v>
      </c>
      <c r="J175" s="36">
        <v>197438917</v>
      </c>
      <c r="K175" s="37">
        <v>197438917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1375122247</v>
      </c>
      <c r="D180" s="62">
        <f t="shared" ref="D180:K180" si="31">D156+D159+D160+D163+D166+D167+SUM(D170:D176)+D179</f>
        <v>1557027164</v>
      </c>
      <c r="E180" s="63">
        <f t="shared" si="31"/>
        <v>1490351854</v>
      </c>
      <c r="F180" s="64">
        <f t="shared" si="31"/>
        <v>1471652404</v>
      </c>
      <c r="G180" s="62">
        <f t="shared" si="31"/>
        <v>1538103324</v>
      </c>
      <c r="H180" s="65">
        <f t="shared" si="31"/>
        <v>1538103324</v>
      </c>
      <c r="I180" s="66">
        <f t="shared" si="31"/>
        <v>2060214144</v>
      </c>
      <c r="J180" s="62">
        <f t="shared" si="31"/>
        <v>2090734119</v>
      </c>
      <c r="K180" s="63">
        <f t="shared" si="31"/>
        <v>2112403816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58593587</v>
      </c>
      <c r="D183" s="36">
        <v>76983286</v>
      </c>
      <c r="E183" s="37">
        <v>89187680</v>
      </c>
      <c r="F183" s="38">
        <v>53678008</v>
      </c>
      <c r="G183" s="36">
        <v>53678008</v>
      </c>
      <c r="H183" s="39">
        <v>53678008</v>
      </c>
      <c r="I183" s="40">
        <v>54678008</v>
      </c>
      <c r="J183" s="36">
        <v>55736608</v>
      </c>
      <c r="K183" s="37">
        <v>56377892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10660786</v>
      </c>
      <c r="D184" s="29">
        <f t="shared" ref="D184:K184" si="32">D194+D197+D198+D201+D204+D205+SUM(D208:D214)+D217</f>
        <v>80841568</v>
      </c>
      <c r="E184" s="30">
        <f t="shared" si="32"/>
        <v>81690243</v>
      </c>
      <c r="F184" s="31">
        <f t="shared" si="32"/>
        <v>39463878</v>
      </c>
      <c r="G184" s="29">
        <f t="shared" si="32"/>
        <v>39406878</v>
      </c>
      <c r="H184" s="32">
        <f t="shared" si="32"/>
        <v>39406878</v>
      </c>
      <c r="I184" s="33">
        <f t="shared" si="32"/>
        <v>40573012</v>
      </c>
      <c r="J184" s="29">
        <f t="shared" si="32"/>
        <v>26381416</v>
      </c>
      <c r="K184" s="30">
        <f t="shared" si="32"/>
        <v>28330413</v>
      </c>
    </row>
    <row r="185" spans="1:11" ht="13.15" customHeight="1" x14ac:dyDescent="0.25">
      <c r="A185" s="35" t="s">
        <v>19</v>
      </c>
      <c r="B185" s="28" t="s">
        <v>20</v>
      </c>
      <c r="C185" s="36">
        <v>1544424</v>
      </c>
      <c r="D185" s="36">
        <v>65443320</v>
      </c>
      <c r="E185" s="37">
        <v>49743029</v>
      </c>
      <c r="F185" s="38">
        <v>3580000</v>
      </c>
      <c r="G185" s="36">
        <v>7070000</v>
      </c>
      <c r="H185" s="39">
        <v>7070000</v>
      </c>
      <c r="I185" s="40">
        <v>6700000</v>
      </c>
      <c r="J185" s="36">
        <v>6673308</v>
      </c>
      <c r="K185" s="37">
        <v>8842305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1265385</v>
      </c>
      <c r="D187" s="36">
        <v>5868522</v>
      </c>
      <c r="E187" s="37">
        <v>25377963</v>
      </c>
      <c r="F187" s="38">
        <v>20150000</v>
      </c>
      <c r="G187" s="36">
        <v>18650000</v>
      </c>
      <c r="H187" s="39">
        <v>18650000</v>
      </c>
      <c r="I187" s="40">
        <v>10150000</v>
      </c>
      <c r="J187" s="36">
        <v>12150000</v>
      </c>
      <c r="K187" s="37">
        <v>12150000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2809809</v>
      </c>
      <c r="D194" s="29">
        <f t="shared" ref="D194:K194" si="33">SUM(D185:D193)</f>
        <v>71311842</v>
      </c>
      <c r="E194" s="30">
        <f t="shared" si="33"/>
        <v>75120992</v>
      </c>
      <c r="F194" s="31">
        <f t="shared" si="33"/>
        <v>23730000</v>
      </c>
      <c r="G194" s="29">
        <f t="shared" si="33"/>
        <v>25720000</v>
      </c>
      <c r="H194" s="32">
        <f t="shared" si="33"/>
        <v>25720000</v>
      </c>
      <c r="I194" s="33">
        <f t="shared" si="33"/>
        <v>16850000</v>
      </c>
      <c r="J194" s="29">
        <f t="shared" si="33"/>
        <v>18823308</v>
      </c>
      <c r="K194" s="30">
        <f t="shared" si="33"/>
        <v>20992305</v>
      </c>
    </row>
    <row r="195" spans="1:11" ht="13.15" customHeight="1" x14ac:dyDescent="0.25">
      <c r="A195" s="47" t="s">
        <v>31</v>
      </c>
      <c r="B195" s="48" t="s">
        <v>20</v>
      </c>
      <c r="C195" s="36">
        <v>10314</v>
      </c>
      <c r="D195" s="36">
        <v>1968</v>
      </c>
      <c r="E195" s="37">
        <v>516813</v>
      </c>
      <c r="F195" s="38"/>
      <c r="G195" s="36"/>
      <c r="H195" s="39"/>
      <c r="I195" s="40">
        <v>3500000</v>
      </c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10314</v>
      </c>
      <c r="D197" s="49">
        <f t="shared" si="34"/>
        <v>1968</v>
      </c>
      <c r="E197" s="50">
        <f t="shared" si="34"/>
        <v>516813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3500000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115781</v>
      </c>
      <c r="D202" s="36">
        <v>1670601</v>
      </c>
      <c r="E202" s="37">
        <v>714893</v>
      </c>
      <c r="F202" s="38">
        <v>10600878</v>
      </c>
      <c r="G202" s="36">
        <v>6800878</v>
      </c>
      <c r="H202" s="39">
        <v>6800878</v>
      </c>
      <c r="I202" s="40">
        <v>10702000</v>
      </c>
      <c r="J202" s="36">
        <v>1849000</v>
      </c>
      <c r="K202" s="37">
        <v>1629000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115781</v>
      </c>
      <c r="D204" s="49">
        <f t="shared" si="36"/>
        <v>1670601</v>
      </c>
      <c r="E204" s="50">
        <f t="shared" si="36"/>
        <v>714893</v>
      </c>
      <c r="F204" s="51">
        <f t="shared" si="36"/>
        <v>10600878</v>
      </c>
      <c r="G204" s="49">
        <f t="shared" si="36"/>
        <v>6800878</v>
      </c>
      <c r="H204" s="52">
        <f t="shared" si="36"/>
        <v>6800878</v>
      </c>
      <c r="I204" s="53">
        <f t="shared" si="36"/>
        <v>10702000</v>
      </c>
      <c r="J204" s="49">
        <f t="shared" si="36"/>
        <v>1849000</v>
      </c>
      <c r="K204" s="50">
        <f t="shared" si="36"/>
        <v>1629000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5884114</v>
      </c>
      <c r="D210" s="36">
        <v>6930543</v>
      </c>
      <c r="E210" s="37">
        <v>5194222</v>
      </c>
      <c r="F210" s="38">
        <v>2895000</v>
      </c>
      <c r="G210" s="36">
        <v>4895000</v>
      </c>
      <c r="H210" s="39">
        <v>4895000</v>
      </c>
      <c r="I210" s="40">
        <v>6556904</v>
      </c>
      <c r="J210" s="36">
        <v>2895000</v>
      </c>
      <c r="K210" s="37">
        <v>2895000</v>
      </c>
    </row>
    <row r="211" spans="1:11" ht="13.15" customHeight="1" x14ac:dyDescent="0.25">
      <c r="A211" s="46" t="s">
        <v>45</v>
      </c>
      <c r="B211" s="28" t="s">
        <v>20</v>
      </c>
      <c r="C211" s="36">
        <v>1840768</v>
      </c>
      <c r="D211" s="36">
        <v>926614</v>
      </c>
      <c r="E211" s="37">
        <v>143323</v>
      </c>
      <c r="F211" s="38">
        <v>2238000</v>
      </c>
      <c r="G211" s="36">
        <v>1991000</v>
      </c>
      <c r="H211" s="39">
        <v>1991000</v>
      </c>
      <c r="I211" s="40">
        <v>2964108</v>
      </c>
      <c r="J211" s="36">
        <v>2814108</v>
      </c>
      <c r="K211" s="37">
        <v>2814108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69254373</v>
      </c>
      <c r="D219" s="62">
        <f t="shared" si="39"/>
        <v>157824854</v>
      </c>
      <c r="E219" s="63">
        <f t="shared" si="39"/>
        <v>170877923</v>
      </c>
      <c r="F219" s="64">
        <f t="shared" si="39"/>
        <v>93141886</v>
      </c>
      <c r="G219" s="62">
        <f t="shared" si="39"/>
        <v>93084886</v>
      </c>
      <c r="H219" s="65">
        <f t="shared" si="39"/>
        <v>93084886</v>
      </c>
      <c r="I219" s="66">
        <f t="shared" si="39"/>
        <v>95251020</v>
      </c>
      <c r="J219" s="62">
        <f t="shared" si="39"/>
        <v>82118024</v>
      </c>
      <c r="K219" s="63">
        <f t="shared" si="39"/>
        <v>84708305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0.95012000447894229</v>
      </c>
      <c r="D221" s="6">
        <f t="shared" si="40"/>
        <v>0</v>
      </c>
      <c r="E221" s="7">
        <f t="shared" si="40"/>
        <v>0.86944750452633257</v>
      </c>
      <c r="F221" s="8">
        <f t="shared" si="40"/>
        <v>0.95315524946533103</v>
      </c>
      <c r="G221" s="6">
        <f t="shared" si="40"/>
        <v>0.93680777365302148</v>
      </c>
      <c r="H221" s="9">
        <f t="shared" si="40"/>
        <v>0.93680777365302148</v>
      </c>
      <c r="I221" s="10">
        <f t="shared" si="40"/>
        <v>0.99520985856326616</v>
      </c>
      <c r="J221" s="6">
        <f t="shared" si="40"/>
        <v>0.92208103572284827</v>
      </c>
      <c r="K221" s="7">
        <f t="shared" si="40"/>
        <v>0.98710653163767037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1.0766979157633754</v>
      </c>
      <c r="D222" s="6">
        <f t="shared" si="41"/>
        <v>0</v>
      </c>
      <c r="E222" s="7">
        <f t="shared" si="41"/>
        <v>0.11716312163294303</v>
      </c>
      <c r="F222" s="8">
        <f t="shared" si="41"/>
        <v>2.084822149137874</v>
      </c>
      <c r="G222" s="6">
        <f t="shared" si="41"/>
        <v>3.2087907584051929</v>
      </c>
      <c r="H222" s="9">
        <f t="shared" si="41"/>
        <v>3.2087907584051929</v>
      </c>
      <c r="I222" s="10">
        <f t="shared" si="41"/>
        <v>3.7997379677767338</v>
      </c>
      <c r="J222" s="6">
        <f t="shared" si="41"/>
        <v>1.3800624537467368</v>
      </c>
      <c r="K222" s="7">
        <f t="shared" si="41"/>
        <v>1.3579551715058804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7.7983608040294644E-3</v>
      </c>
      <c r="D223" s="6">
        <f t="shared" si="42"/>
        <v>5.2259463137195802E-2</v>
      </c>
      <c r="E223" s="7">
        <f t="shared" si="42"/>
        <v>5.5116679997950092E-2</v>
      </c>
      <c r="F223" s="8">
        <f t="shared" si="42"/>
        <v>2.6962242995710237E-2</v>
      </c>
      <c r="G223" s="6">
        <f t="shared" si="42"/>
        <v>2.5754061663602078E-2</v>
      </c>
      <c r="H223" s="9">
        <f t="shared" si="42"/>
        <v>2.5754061663602078E-2</v>
      </c>
      <c r="I223" s="10">
        <f t="shared" si="42"/>
        <v>1.9776459867000842E-2</v>
      </c>
      <c r="J223" s="6">
        <f t="shared" si="42"/>
        <v>1.2670574182718648E-2</v>
      </c>
      <c r="K223" s="7">
        <f t="shared" si="42"/>
        <v>1.3466492116093666E-2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5.3946910495559115E-2</v>
      </c>
      <c r="D224" s="6">
        <f t="shared" si="43"/>
        <v>5.2259463137195802E-2</v>
      </c>
      <c r="E224" s="7">
        <f t="shared" si="43"/>
        <v>6.2166997297842801E-2</v>
      </c>
      <c r="F224" s="8">
        <f t="shared" si="43"/>
        <v>0.1034200190822681</v>
      </c>
      <c r="G224" s="6">
        <f t="shared" si="43"/>
        <v>0.13832116502599154</v>
      </c>
      <c r="H224" s="9">
        <f t="shared" si="43"/>
        <v>0.13832116502599154</v>
      </c>
      <c r="I224" s="10">
        <f t="shared" si="43"/>
        <v>0.12104571963660325</v>
      </c>
      <c r="J224" s="6">
        <f t="shared" si="43"/>
        <v>4.9614025820595792E-2</v>
      </c>
      <c r="K224" s="7">
        <f t="shared" si="43"/>
        <v>4.9857647326000926E-2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1712195</v>
      </c>
      <c r="D5" s="29">
        <f t="shared" ref="D5:K5" si="0">D15+D18+D19+D22+D25+D26+SUM(D29:D35)+D38</f>
        <v>17805383</v>
      </c>
      <c r="E5" s="30">
        <f t="shared" si="0"/>
        <v>14559741</v>
      </c>
      <c r="F5" s="31">
        <f t="shared" si="0"/>
        <v>525494183</v>
      </c>
      <c r="G5" s="29">
        <f t="shared" si="0"/>
        <v>526493313</v>
      </c>
      <c r="H5" s="32">
        <f t="shared" si="0"/>
        <v>526493313</v>
      </c>
      <c r="I5" s="33">
        <f t="shared" si="0"/>
        <v>390137326</v>
      </c>
      <c r="J5" s="29">
        <f t="shared" si="0"/>
        <v>323051597</v>
      </c>
      <c r="K5" s="30">
        <f t="shared" si="0"/>
        <v>318396084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29704</v>
      </c>
      <c r="E6" s="37"/>
      <c r="F6" s="38">
        <v>17713939</v>
      </c>
      <c r="G6" s="36">
        <v>17713939</v>
      </c>
      <c r="H6" s="39">
        <v>17713939</v>
      </c>
      <c r="I6" s="40">
        <v>2100000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1500000</v>
      </c>
      <c r="G7" s="36">
        <v>1500000</v>
      </c>
      <c r="H7" s="39">
        <v>1500000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-2818762</v>
      </c>
      <c r="D9" s="36">
        <v>7816655</v>
      </c>
      <c r="E9" s="37">
        <v>3261422</v>
      </c>
      <c r="F9" s="38">
        <v>391830244</v>
      </c>
      <c r="G9" s="36">
        <v>409579374</v>
      </c>
      <c r="H9" s="39">
        <v>409579374</v>
      </c>
      <c r="I9" s="40">
        <v>316743326</v>
      </c>
      <c r="J9" s="36">
        <v>311380406</v>
      </c>
      <c r="K9" s="37">
        <v>310516301</v>
      </c>
    </row>
    <row r="10" spans="1:11" ht="13.15" customHeight="1" x14ac:dyDescent="0.25">
      <c r="A10" s="35" t="s">
        <v>24</v>
      </c>
      <c r="B10" s="28" t="s">
        <v>20</v>
      </c>
      <c r="C10" s="36">
        <v>-50224</v>
      </c>
      <c r="D10" s="36">
        <v>-1515</v>
      </c>
      <c r="E10" s="37">
        <v>-31054</v>
      </c>
      <c r="F10" s="38">
        <v>53950000</v>
      </c>
      <c r="G10" s="36">
        <v>55200000</v>
      </c>
      <c r="H10" s="39">
        <v>55200000</v>
      </c>
      <c r="I10" s="40">
        <v>26100000</v>
      </c>
      <c r="J10" s="36">
        <v>1587667</v>
      </c>
      <c r="K10" s="37">
        <v>1000000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-2868986</v>
      </c>
      <c r="D15" s="29">
        <f t="shared" ref="D15:K15" si="1">SUM(D6:D14)</f>
        <v>7844844</v>
      </c>
      <c r="E15" s="30">
        <f t="shared" si="1"/>
        <v>3230368</v>
      </c>
      <c r="F15" s="31">
        <f t="shared" si="1"/>
        <v>464994183</v>
      </c>
      <c r="G15" s="29">
        <f t="shared" si="1"/>
        <v>483993313</v>
      </c>
      <c r="H15" s="32">
        <f t="shared" si="1"/>
        <v>483993313</v>
      </c>
      <c r="I15" s="33">
        <f t="shared" si="1"/>
        <v>344943326</v>
      </c>
      <c r="J15" s="29">
        <f t="shared" si="1"/>
        <v>312968073</v>
      </c>
      <c r="K15" s="30">
        <f t="shared" si="1"/>
        <v>311516301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1190261</v>
      </c>
      <c r="D30" s="1">
        <v>3854710</v>
      </c>
      <c r="E30" s="2">
        <v>3564096</v>
      </c>
      <c r="F30" s="3">
        <v>11750000</v>
      </c>
      <c r="G30" s="1">
        <v>11750000</v>
      </c>
      <c r="H30" s="4">
        <v>11750000</v>
      </c>
      <c r="I30" s="5">
        <v>7000000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223599</v>
      </c>
      <c r="D31" s="36">
        <v>55280</v>
      </c>
      <c r="E31" s="37">
        <v>475666</v>
      </c>
      <c r="F31" s="38">
        <v>11500000</v>
      </c>
      <c r="G31" s="36">
        <v>11500000</v>
      </c>
      <c r="H31" s="39">
        <v>11500000</v>
      </c>
      <c r="I31" s="40">
        <v>6500000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648715</v>
      </c>
      <c r="E32" s="37">
        <v>1398102</v>
      </c>
      <c r="F32" s="38">
        <v>250000</v>
      </c>
      <c r="G32" s="36">
        <v>6250000</v>
      </c>
      <c r="H32" s="39">
        <v>6250000</v>
      </c>
      <c r="I32" s="40">
        <v>16294000</v>
      </c>
      <c r="J32" s="36">
        <v>6583524</v>
      </c>
      <c r="K32" s="37">
        <v>6879783</v>
      </c>
    </row>
    <row r="33" spans="1:11" ht="13.15" customHeight="1" x14ac:dyDescent="0.25">
      <c r="A33" s="46" t="s">
        <v>46</v>
      </c>
      <c r="B33" s="48" t="s">
        <v>20</v>
      </c>
      <c r="C33" s="36">
        <v>3167321</v>
      </c>
      <c r="D33" s="36">
        <v>5401834</v>
      </c>
      <c r="E33" s="37">
        <v>5891509</v>
      </c>
      <c r="F33" s="38">
        <v>37000000</v>
      </c>
      <c r="G33" s="36">
        <v>13000000</v>
      </c>
      <c r="H33" s="39">
        <v>13000000</v>
      </c>
      <c r="I33" s="40">
        <v>10400000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>
        <v>5000000</v>
      </c>
      <c r="J34" s="36">
        <v>3500000</v>
      </c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3000000</v>
      </c>
      <c r="G40" s="29">
        <f t="shared" si="7"/>
        <v>3000000</v>
      </c>
      <c r="H40" s="32">
        <f t="shared" si="7"/>
        <v>3000000</v>
      </c>
      <c r="I40" s="33">
        <f t="shared" si="7"/>
        <v>3000000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>
        <v>3000000</v>
      </c>
      <c r="G49" s="41">
        <v>3000000</v>
      </c>
      <c r="H49" s="44">
        <v>3000000</v>
      </c>
      <c r="I49" s="45">
        <v>3000000</v>
      </c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3000000</v>
      </c>
      <c r="G50" s="29">
        <f t="shared" si="8"/>
        <v>3000000</v>
      </c>
      <c r="H50" s="32">
        <f t="shared" si="8"/>
        <v>3000000</v>
      </c>
      <c r="I50" s="33">
        <f t="shared" si="8"/>
        <v>3000000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-70056</v>
      </c>
      <c r="D75" s="29">
        <f t="shared" ref="D75:K75" si="14">D85+D88+D89+D92+D95+D96+SUM(D99:D105)+D108</f>
        <v>475094</v>
      </c>
      <c r="E75" s="30">
        <f t="shared" si="14"/>
        <v>-1165421</v>
      </c>
      <c r="F75" s="31">
        <f t="shared" si="14"/>
        <v>69120085</v>
      </c>
      <c r="G75" s="29">
        <f t="shared" si="14"/>
        <v>80620083</v>
      </c>
      <c r="H75" s="32">
        <f t="shared" si="14"/>
        <v>80620083</v>
      </c>
      <c r="I75" s="33">
        <f t="shared" si="14"/>
        <v>106133273</v>
      </c>
      <c r="J75" s="29">
        <f t="shared" si="14"/>
        <v>143062424</v>
      </c>
      <c r="K75" s="30">
        <f t="shared" si="14"/>
        <v>146853699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-70056</v>
      </c>
      <c r="D79" s="36">
        <v>207253</v>
      </c>
      <c r="E79" s="37"/>
      <c r="F79" s="38"/>
      <c r="G79" s="36">
        <v>5000000</v>
      </c>
      <c r="H79" s="39">
        <v>5000000</v>
      </c>
      <c r="I79" s="40">
        <v>40966955</v>
      </c>
      <c r="J79" s="36">
        <v>33171362</v>
      </c>
      <c r="K79" s="37">
        <v>36458600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267841</v>
      </c>
      <c r="E80" s="37">
        <v>-1165421</v>
      </c>
      <c r="F80" s="38">
        <v>69120085</v>
      </c>
      <c r="G80" s="36">
        <v>75620083</v>
      </c>
      <c r="H80" s="39">
        <v>75620083</v>
      </c>
      <c r="I80" s="40">
        <v>65166318</v>
      </c>
      <c r="J80" s="36">
        <v>109891062</v>
      </c>
      <c r="K80" s="37">
        <v>110395099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-70056</v>
      </c>
      <c r="D85" s="29">
        <f t="shared" ref="D85:K85" si="15">SUM(D76:D84)</f>
        <v>475094</v>
      </c>
      <c r="E85" s="30">
        <f t="shared" si="15"/>
        <v>-1165421</v>
      </c>
      <c r="F85" s="31">
        <f t="shared" si="15"/>
        <v>69120085</v>
      </c>
      <c r="G85" s="29">
        <f t="shared" si="15"/>
        <v>80620083</v>
      </c>
      <c r="H85" s="32">
        <f t="shared" si="15"/>
        <v>80620083</v>
      </c>
      <c r="I85" s="33">
        <f t="shared" si="15"/>
        <v>106133273</v>
      </c>
      <c r="J85" s="29">
        <f t="shared" si="15"/>
        <v>143062424</v>
      </c>
      <c r="K85" s="30">
        <f t="shared" si="15"/>
        <v>146853699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1642139</v>
      </c>
      <c r="D110" s="29">
        <f t="shared" ref="D110:K110" si="21">D120+D123+D124+D127+D130+D131+SUM(D134:D140)+D143</f>
        <v>18280477</v>
      </c>
      <c r="E110" s="30">
        <f t="shared" si="21"/>
        <v>13394320</v>
      </c>
      <c r="F110" s="31">
        <f t="shared" si="21"/>
        <v>597614268</v>
      </c>
      <c r="G110" s="29">
        <f t="shared" si="21"/>
        <v>610113396</v>
      </c>
      <c r="H110" s="32">
        <f t="shared" si="21"/>
        <v>610113396</v>
      </c>
      <c r="I110" s="33">
        <f t="shared" si="21"/>
        <v>499270599</v>
      </c>
      <c r="J110" s="29">
        <f t="shared" si="21"/>
        <v>466114021</v>
      </c>
      <c r="K110" s="30">
        <f t="shared" si="21"/>
        <v>465249783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29704</v>
      </c>
      <c r="E111" s="37"/>
      <c r="F111" s="38">
        <v>17713939</v>
      </c>
      <c r="G111" s="36">
        <v>17713939</v>
      </c>
      <c r="H111" s="39">
        <v>17713939</v>
      </c>
      <c r="I111" s="40">
        <v>2100000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1500000</v>
      </c>
      <c r="G112" s="36">
        <v>1500000</v>
      </c>
      <c r="H112" s="39">
        <v>1500000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-2888818</v>
      </c>
      <c r="D114" s="36">
        <v>8023908</v>
      </c>
      <c r="E114" s="37">
        <v>3261422</v>
      </c>
      <c r="F114" s="38">
        <v>391830244</v>
      </c>
      <c r="G114" s="36">
        <v>414579374</v>
      </c>
      <c r="H114" s="39">
        <v>414579374</v>
      </c>
      <c r="I114" s="40">
        <v>357710281</v>
      </c>
      <c r="J114" s="36">
        <v>344551768</v>
      </c>
      <c r="K114" s="37">
        <v>346974901</v>
      </c>
    </row>
    <row r="115" spans="1:11" ht="13.15" customHeight="1" x14ac:dyDescent="0.25">
      <c r="A115" s="35" t="s">
        <v>24</v>
      </c>
      <c r="B115" s="28" t="s">
        <v>20</v>
      </c>
      <c r="C115" s="36">
        <v>-50224</v>
      </c>
      <c r="D115" s="36">
        <v>266326</v>
      </c>
      <c r="E115" s="37">
        <v>-1196475</v>
      </c>
      <c r="F115" s="38">
        <v>123070085</v>
      </c>
      <c r="G115" s="36">
        <v>130820083</v>
      </c>
      <c r="H115" s="39">
        <v>130820083</v>
      </c>
      <c r="I115" s="40">
        <v>91266318</v>
      </c>
      <c r="J115" s="36">
        <v>111478729</v>
      </c>
      <c r="K115" s="37">
        <v>111395099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3000000</v>
      </c>
      <c r="G119" s="41">
        <v>3000000</v>
      </c>
      <c r="H119" s="44">
        <v>3000000</v>
      </c>
      <c r="I119" s="45">
        <v>3000000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-2939042</v>
      </c>
      <c r="D120" s="29">
        <f t="shared" ref="D120:K120" si="22">SUM(D111:D119)</f>
        <v>8319938</v>
      </c>
      <c r="E120" s="30">
        <f t="shared" si="22"/>
        <v>2064947</v>
      </c>
      <c r="F120" s="31">
        <f t="shared" si="22"/>
        <v>537114268</v>
      </c>
      <c r="G120" s="29">
        <f t="shared" si="22"/>
        <v>567613396</v>
      </c>
      <c r="H120" s="32">
        <f t="shared" si="22"/>
        <v>567613396</v>
      </c>
      <c r="I120" s="33">
        <f t="shared" si="22"/>
        <v>454076599</v>
      </c>
      <c r="J120" s="29">
        <f t="shared" si="22"/>
        <v>456030497</v>
      </c>
      <c r="K120" s="30">
        <f t="shared" si="22"/>
        <v>458370000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1190261</v>
      </c>
      <c r="D135" s="1">
        <v>3854710</v>
      </c>
      <c r="E135" s="2">
        <v>3564096</v>
      </c>
      <c r="F135" s="3">
        <v>11750000</v>
      </c>
      <c r="G135" s="1">
        <v>11750000</v>
      </c>
      <c r="H135" s="4">
        <v>11750000</v>
      </c>
      <c r="I135" s="5">
        <v>7000000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223599</v>
      </c>
      <c r="D136" s="36">
        <v>55280</v>
      </c>
      <c r="E136" s="37">
        <v>475666</v>
      </c>
      <c r="F136" s="38">
        <v>11500000</v>
      </c>
      <c r="G136" s="36">
        <v>11500000</v>
      </c>
      <c r="H136" s="39">
        <v>11500000</v>
      </c>
      <c r="I136" s="40">
        <v>6500000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648715</v>
      </c>
      <c r="E137" s="37">
        <v>1398102</v>
      </c>
      <c r="F137" s="38">
        <v>250000</v>
      </c>
      <c r="G137" s="36">
        <v>6250000</v>
      </c>
      <c r="H137" s="39">
        <v>6250000</v>
      </c>
      <c r="I137" s="40">
        <v>16294000</v>
      </c>
      <c r="J137" s="36">
        <v>6583524</v>
      </c>
      <c r="K137" s="37">
        <v>6879783</v>
      </c>
    </row>
    <row r="138" spans="1:11" ht="13.15" customHeight="1" x14ac:dyDescent="0.25">
      <c r="A138" s="46" t="s">
        <v>46</v>
      </c>
      <c r="B138" s="48" t="s">
        <v>20</v>
      </c>
      <c r="C138" s="36">
        <v>3167321</v>
      </c>
      <c r="D138" s="36">
        <v>5401834</v>
      </c>
      <c r="E138" s="37">
        <v>5891509</v>
      </c>
      <c r="F138" s="38">
        <v>37000000</v>
      </c>
      <c r="G138" s="36">
        <v>13000000</v>
      </c>
      <c r="H138" s="39">
        <v>13000000</v>
      </c>
      <c r="I138" s="40">
        <v>10400000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>
        <v>5000000</v>
      </c>
      <c r="J139" s="36">
        <v>3500000</v>
      </c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1642139</v>
      </c>
      <c r="D144" s="62">
        <f t="shared" si="28"/>
        <v>18280477</v>
      </c>
      <c r="E144" s="63">
        <f t="shared" si="28"/>
        <v>13394320</v>
      </c>
      <c r="F144" s="64">
        <f t="shared" si="28"/>
        <v>597614268</v>
      </c>
      <c r="G144" s="62">
        <f t="shared" si="28"/>
        <v>610113396</v>
      </c>
      <c r="H144" s="65">
        <f t="shared" si="28"/>
        <v>610113396</v>
      </c>
      <c r="I144" s="66">
        <f t="shared" si="28"/>
        <v>499270599</v>
      </c>
      <c r="J144" s="62">
        <f t="shared" si="28"/>
        <v>466114021</v>
      </c>
      <c r="K144" s="63">
        <f t="shared" si="28"/>
        <v>465249783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3549079422</v>
      </c>
      <c r="D146" s="29">
        <f t="shared" ref="D146:K146" si="29">D156+D159+D160+D163+D166+D167+SUM(D170:D176)+D179</f>
        <v>3687851500</v>
      </c>
      <c r="E146" s="30">
        <f t="shared" si="29"/>
        <v>3696401708</v>
      </c>
      <c r="F146" s="31">
        <f t="shared" si="29"/>
        <v>3736633226</v>
      </c>
      <c r="G146" s="29">
        <f t="shared" si="29"/>
        <v>3749132354</v>
      </c>
      <c r="H146" s="32">
        <f t="shared" si="29"/>
        <v>3749132354</v>
      </c>
      <c r="I146" s="33">
        <f t="shared" si="29"/>
        <v>5697256791</v>
      </c>
      <c r="J146" s="29">
        <f t="shared" si="29"/>
        <v>5959330603</v>
      </c>
      <c r="K146" s="30">
        <f t="shared" si="29"/>
        <v>6227500482</v>
      </c>
    </row>
    <row r="147" spans="1:11" ht="13.15" customHeight="1" x14ac:dyDescent="0.25">
      <c r="A147" s="35" t="s">
        <v>19</v>
      </c>
      <c r="B147" s="28" t="s">
        <v>20</v>
      </c>
      <c r="C147" s="36">
        <v>10329942</v>
      </c>
      <c r="D147" s="36">
        <v>9899528</v>
      </c>
      <c r="E147" s="37">
        <v>9469114</v>
      </c>
      <c r="F147" s="38"/>
      <c r="G147" s="36"/>
      <c r="H147" s="39"/>
      <c r="I147" s="40">
        <v>-1295325</v>
      </c>
      <c r="J147" s="36">
        <v>-1354910</v>
      </c>
      <c r="K147" s="37">
        <v>-1415880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3072951635</v>
      </c>
      <c r="D150" s="36">
        <v>3242698419</v>
      </c>
      <c r="E150" s="37">
        <v>3251050735</v>
      </c>
      <c r="F150" s="38">
        <v>3557880723</v>
      </c>
      <c r="G150" s="36">
        <v>3584129853</v>
      </c>
      <c r="H150" s="39">
        <v>3584129853</v>
      </c>
      <c r="I150" s="40">
        <v>5758491617</v>
      </c>
      <c r="J150" s="36">
        <v>6023382231</v>
      </c>
      <c r="K150" s="37">
        <v>6294434432</v>
      </c>
    </row>
    <row r="151" spans="1:11" ht="13.15" customHeight="1" x14ac:dyDescent="0.25">
      <c r="A151" s="35" t="s">
        <v>24</v>
      </c>
      <c r="B151" s="28" t="s">
        <v>20</v>
      </c>
      <c r="C151" s="36">
        <v>286513784</v>
      </c>
      <c r="D151" s="36">
        <v>253367840</v>
      </c>
      <c r="E151" s="37">
        <v>241270626</v>
      </c>
      <c r="F151" s="38">
        <v>115049343</v>
      </c>
      <c r="G151" s="36">
        <v>119299341</v>
      </c>
      <c r="H151" s="39">
        <v>119299341</v>
      </c>
      <c r="I151" s="40">
        <v>-39435031</v>
      </c>
      <c r="J151" s="36">
        <v>-41249042</v>
      </c>
      <c r="K151" s="37">
        <v>-43105249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1209855</v>
      </c>
      <c r="D155" s="41">
        <v>1209855</v>
      </c>
      <c r="E155" s="42">
        <v>1209855</v>
      </c>
      <c r="F155" s="43">
        <v>3000000</v>
      </c>
      <c r="G155" s="41">
        <v>3000000</v>
      </c>
      <c r="H155" s="44">
        <v>3000000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3371005216</v>
      </c>
      <c r="D156" s="36">
        <f t="shared" ref="D156:K156" si="30">SUM(D147:D155)</f>
        <v>3507175642</v>
      </c>
      <c r="E156" s="37">
        <f t="shared" si="30"/>
        <v>3503000330</v>
      </c>
      <c r="F156" s="38">
        <f t="shared" si="30"/>
        <v>3675930066</v>
      </c>
      <c r="G156" s="36">
        <f t="shared" si="30"/>
        <v>3706429194</v>
      </c>
      <c r="H156" s="39">
        <f t="shared" si="30"/>
        <v>3706429194</v>
      </c>
      <c r="I156" s="40">
        <f t="shared" si="30"/>
        <v>5717761261</v>
      </c>
      <c r="J156" s="36">
        <f t="shared" si="30"/>
        <v>5980778279</v>
      </c>
      <c r="K156" s="37">
        <f t="shared" si="30"/>
        <v>6249913303</v>
      </c>
    </row>
    <row r="157" spans="1:11" ht="0.95" customHeight="1" x14ac:dyDescent="0.25">
      <c r="A157" s="47"/>
      <c r="B157" s="48" t="s">
        <v>20</v>
      </c>
      <c r="C157" s="36"/>
      <c r="D157" s="36"/>
      <c r="E157" s="37">
        <v>15876382</v>
      </c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>
        <v>15876382</v>
      </c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>
        <v>962961</v>
      </c>
      <c r="F160" s="38"/>
      <c r="G160" s="36"/>
      <c r="H160" s="39"/>
      <c r="I160" s="40">
        <v>1010146</v>
      </c>
      <c r="J160" s="36">
        <v>1056613</v>
      </c>
      <c r="K160" s="37">
        <v>1104160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70939510</v>
      </c>
      <c r="D164" s="36">
        <v>68201640</v>
      </c>
      <c r="E164" s="37">
        <v>65350870</v>
      </c>
      <c r="F164" s="38"/>
      <c r="G164" s="36"/>
      <c r="H164" s="39"/>
      <c r="I164" s="40">
        <v>-1576458</v>
      </c>
      <c r="J164" s="36">
        <v>-1648975</v>
      </c>
      <c r="K164" s="37">
        <v>-1723179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70939510</v>
      </c>
      <c r="D166" s="36">
        <v>68201640</v>
      </c>
      <c r="E166" s="37">
        <v>65350870</v>
      </c>
      <c r="F166" s="38"/>
      <c r="G166" s="36"/>
      <c r="H166" s="39"/>
      <c r="I166" s="40">
        <v>-1576458</v>
      </c>
      <c r="J166" s="36">
        <v>-1648975</v>
      </c>
      <c r="K166" s="37">
        <v>-1723179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260692</v>
      </c>
      <c r="D168" s="1">
        <v>118510</v>
      </c>
      <c r="E168" s="2">
        <v>3554158</v>
      </c>
      <c r="F168" s="3">
        <v>203160</v>
      </c>
      <c r="G168" s="1">
        <v>203160</v>
      </c>
      <c r="H168" s="4">
        <v>203160</v>
      </c>
      <c r="I168" s="5">
        <v>3728313</v>
      </c>
      <c r="J168" s="1">
        <v>3899815</v>
      </c>
      <c r="K168" s="2">
        <v>4075307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260692</v>
      </c>
      <c r="D170" s="36">
        <v>118510</v>
      </c>
      <c r="E170" s="37">
        <v>3554158</v>
      </c>
      <c r="F170" s="38">
        <v>203160</v>
      </c>
      <c r="G170" s="36">
        <v>203160</v>
      </c>
      <c r="H170" s="39">
        <v>203160</v>
      </c>
      <c r="I170" s="40">
        <v>3728313</v>
      </c>
      <c r="J170" s="36">
        <v>3899815</v>
      </c>
      <c r="K170" s="37">
        <v>4075307</v>
      </c>
    </row>
    <row r="171" spans="1:11" ht="13.15" customHeight="1" x14ac:dyDescent="0.25">
      <c r="A171" s="46" t="s">
        <v>43</v>
      </c>
      <c r="B171" s="28" t="s">
        <v>20</v>
      </c>
      <c r="C171" s="1">
        <v>2622256</v>
      </c>
      <c r="D171" s="1">
        <v>4862867</v>
      </c>
      <c r="E171" s="2">
        <v>6702882</v>
      </c>
      <c r="F171" s="3">
        <v>11750000</v>
      </c>
      <c r="G171" s="1">
        <v>11750000</v>
      </c>
      <c r="H171" s="4">
        <v>11750000</v>
      </c>
      <c r="I171" s="5">
        <v>-2608023</v>
      </c>
      <c r="J171" s="1">
        <v>-2727992</v>
      </c>
      <c r="K171" s="2">
        <v>-2850752</v>
      </c>
    </row>
    <row r="172" spans="1:11" ht="13.15" customHeight="1" x14ac:dyDescent="0.25">
      <c r="A172" s="46" t="s">
        <v>44</v>
      </c>
      <c r="B172" s="28" t="s">
        <v>20</v>
      </c>
      <c r="C172" s="36">
        <v>7834751</v>
      </c>
      <c r="D172" s="36">
        <v>7824608</v>
      </c>
      <c r="E172" s="37">
        <v>6336886</v>
      </c>
      <c r="F172" s="38">
        <v>11500000</v>
      </c>
      <c r="G172" s="36">
        <v>11500000</v>
      </c>
      <c r="H172" s="39">
        <v>11500000</v>
      </c>
      <c r="I172" s="40">
        <v>-5577222</v>
      </c>
      <c r="J172" s="36">
        <v>-5833775</v>
      </c>
      <c r="K172" s="37">
        <v>-6096294</v>
      </c>
    </row>
    <row r="173" spans="1:11" ht="13.15" customHeight="1" x14ac:dyDescent="0.25">
      <c r="A173" s="46" t="s">
        <v>45</v>
      </c>
      <c r="B173" s="28" t="s">
        <v>20</v>
      </c>
      <c r="C173" s="36">
        <v>11985250</v>
      </c>
      <c r="D173" s="36">
        <v>10323379</v>
      </c>
      <c r="E173" s="37">
        <v>9126975</v>
      </c>
      <c r="F173" s="38">
        <v>250000</v>
      </c>
      <c r="G173" s="36">
        <v>6250000</v>
      </c>
      <c r="H173" s="39">
        <v>6250000</v>
      </c>
      <c r="I173" s="40">
        <v>-4787296</v>
      </c>
      <c r="J173" s="36">
        <v>-5007512</v>
      </c>
      <c r="K173" s="37">
        <v>-5232849</v>
      </c>
    </row>
    <row r="174" spans="1:11" ht="13.15" customHeight="1" x14ac:dyDescent="0.25">
      <c r="A174" s="46" t="s">
        <v>46</v>
      </c>
      <c r="B174" s="48" t="s">
        <v>20</v>
      </c>
      <c r="C174" s="36">
        <v>54085847</v>
      </c>
      <c r="D174" s="36">
        <v>58998954</v>
      </c>
      <c r="E174" s="37">
        <v>55144364</v>
      </c>
      <c r="F174" s="38">
        <v>37000000</v>
      </c>
      <c r="G174" s="36">
        <v>13000000</v>
      </c>
      <c r="H174" s="39">
        <v>13000000</v>
      </c>
      <c r="I174" s="40">
        <v>-10693930</v>
      </c>
      <c r="J174" s="36">
        <v>-11185850</v>
      </c>
      <c r="K174" s="37">
        <v>-11689214</v>
      </c>
    </row>
    <row r="175" spans="1:11" ht="13.15" customHeight="1" x14ac:dyDescent="0.25">
      <c r="A175" s="46" t="s">
        <v>47</v>
      </c>
      <c r="B175" s="28" t="s">
        <v>20</v>
      </c>
      <c r="C175" s="36">
        <v>30345900</v>
      </c>
      <c r="D175" s="36">
        <v>30345900</v>
      </c>
      <c r="E175" s="37">
        <v>30345900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3549079422</v>
      </c>
      <c r="D180" s="62">
        <f t="shared" ref="D180:K180" si="31">D156+D159+D160+D163+D166+D167+SUM(D170:D176)+D179</f>
        <v>3687851500</v>
      </c>
      <c r="E180" s="63">
        <f t="shared" si="31"/>
        <v>3696401708</v>
      </c>
      <c r="F180" s="64">
        <f t="shared" si="31"/>
        <v>3736633226</v>
      </c>
      <c r="G180" s="62">
        <f t="shared" si="31"/>
        <v>3749132354</v>
      </c>
      <c r="H180" s="65">
        <f t="shared" si="31"/>
        <v>3749132354</v>
      </c>
      <c r="I180" s="66">
        <f t="shared" si="31"/>
        <v>5697256791</v>
      </c>
      <c r="J180" s="62">
        <f t="shared" si="31"/>
        <v>5959330603</v>
      </c>
      <c r="K180" s="63">
        <f t="shared" si="31"/>
        <v>6227500482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173613377</v>
      </c>
      <c r="D183" s="36">
        <v>159740761</v>
      </c>
      <c r="E183" s="37">
        <v>156099383</v>
      </c>
      <c r="F183" s="38">
        <v>179009994</v>
      </c>
      <c r="G183" s="36">
        <v>179009994</v>
      </c>
      <c r="H183" s="39">
        <v>179009994</v>
      </c>
      <c r="I183" s="40">
        <v>185981484</v>
      </c>
      <c r="J183" s="36">
        <v>194536632</v>
      </c>
      <c r="K183" s="37">
        <v>203290781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43029069</v>
      </c>
      <c r="D184" s="29">
        <f t="shared" ref="D184:K184" si="32">D194+D197+D198+D201+D204+D205+SUM(D208:D214)+D217</f>
        <v>43925724</v>
      </c>
      <c r="E184" s="30">
        <f t="shared" si="32"/>
        <v>66716935</v>
      </c>
      <c r="F184" s="31">
        <f t="shared" si="32"/>
        <v>100421780</v>
      </c>
      <c r="G184" s="29">
        <f t="shared" si="32"/>
        <v>100519996</v>
      </c>
      <c r="H184" s="32">
        <f t="shared" si="32"/>
        <v>100519996</v>
      </c>
      <c r="I184" s="33">
        <f t="shared" si="32"/>
        <v>92357754</v>
      </c>
      <c r="J184" s="29">
        <f t="shared" si="32"/>
        <v>96606213</v>
      </c>
      <c r="K184" s="30">
        <f t="shared" si="32"/>
        <v>90458108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15963239</v>
      </c>
      <c r="D188" s="36">
        <v>17357932</v>
      </c>
      <c r="E188" s="37">
        <v>37122729</v>
      </c>
      <c r="F188" s="38">
        <v>44052047</v>
      </c>
      <c r="G188" s="36">
        <v>43064623</v>
      </c>
      <c r="H188" s="39">
        <v>43064623</v>
      </c>
      <c r="I188" s="40">
        <v>40054504</v>
      </c>
      <c r="J188" s="36">
        <v>41897012</v>
      </c>
      <c r="K188" s="37">
        <v>43782379</v>
      </c>
    </row>
    <row r="189" spans="1:11" ht="13.15" customHeight="1" x14ac:dyDescent="0.25">
      <c r="A189" s="35" t="s">
        <v>24</v>
      </c>
      <c r="B189" s="28" t="s">
        <v>20</v>
      </c>
      <c r="C189" s="36">
        <v>17629761</v>
      </c>
      <c r="D189" s="36">
        <v>14823264</v>
      </c>
      <c r="E189" s="37">
        <v>17836015</v>
      </c>
      <c r="F189" s="38">
        <v>36847733</v>
      </c>
      <c r="G189" s="36">
        <v>38034733</v>
      </c>
      <c r="H189" s="39">
        <v>38034733</v>
      </c>
      <c r="I189" s="40">
        <v>35856742</v>
      </c>
      <c r="J189" s="36">
        <v>37506154</v>
      </c>
      <c r="K189" s="37">
        <v>39188199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33593000</v>
      </c>
      <c r="D194" s="29">
        <f t="shared" ref="D194:K194" si="33">SUM(D185:D193)</f>
        <v>32181196</v>
      </c>
      <c r="E194" s="30">
        <f t="shared" si="33"/>
        <v>54958744</v>
      </c>
      <c r="F194" s="31">
        <f t="shared" si="33"/>
        <v>80899780</v>
      </c>
      <c r="G194" s="29">
        <f t="shared" si="33"/>
        <v>81099356</v>
      </c>
      <c r="H194" s="32">
        <f t="shared" si="33"/>
        <v>81099356</v>
      </c>
      <c r="I194" s="33">
        <f t="shared" si="33"/>
        <v>75911246</v>
      </c>
      <c r="J194" s="29">
        <f t="shared" si="33"/>
        <v>79403166</v>
      </c>
      <c r="K194" s="30">
        <f t="shared" si="33"/>
        <v>82970578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158639</v>
      </c>
      <c r="D202" s="36">
        <v>305430</v>
      </c>
      <c r="E202" s="37">
        <v>1508413</v>
      </c>
      <c r="F202" s="38">
        <v>7000000</v>
      </c>
      <c r="G202" s="36">
        <v>7000000</v>
      </c>
      <c r="H202" s="39">
        <v>7000000</v>
      </c>
      <c r="I202" s="40">
        <v>6800000</v>
      </c>
      <c r="J202" s="36">
        <v>7112800</v>
      </c>
      <c r="K202" s="37">
        <v>7432876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158639</v>
      </c>
      <c r="D204" s="49">
        <f t="shared" si="36"/>
        <v>305430</v>
      </c>
      <c r="E204" s="50">
        <f t="shared" si="36"/>
        <v>1508413</v>
      </c>
      <c r="F204" s="51">
        <f t="shared" si="36"/>
        <v>7000000</v>
      </c>
      <c r="G204" s="49">
        <f t="shared" si="36"/>
        <v>7000000</v>
      </c>
      <c r="H204" s="52">
        <f t="shared" si="36"/>
        <v>7000000</v>
      </c>
      <c r="I204" s="53">
        <f t="shared" si="36"/>
        <v>6800000</v>
      </c>
      <c r="J204" s="49">
        <f t="shared" si="36"/>
        <v>7112800</v>
      </c>
      <c r="K204" s="50">
        <f t="shared" si="36"/>
        <v>7432876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24150</v>
      </c>
      <c r="F211" s="38">
        <v>522000</v>
      </c>
      <c r="G211" s="36">
        <v>522000</v>
      </c>
      <c r="H211" s="39">
        <v>522000</v>
      </c>
      <c r="I211" s="40">
        <v>646508</v>
      </c>
      <c r="J211" s="36">
        <v>676247</v>
      </c>
      <c r="K211" s="37">
        <v>54654</v>
      </c>
    </row>
    <row r="212" spans="1:11" ht="13.15" customHeight="1" x14ac:dyDescent="0.25">
      <c r="A212" s="46" t="s">
        <v>46</v>
      </c>
      <c r="B212" s="48" t="s">
        <v>20</v>
      </c>
      <c r="C212" s="36">
        <v>9277430</v>
      </c>
      <c r="D212" s="36">
        <v>11439098</v>
      </c>
      <c r="E212" s="37">
        <v>10225628</v>
      </c>
      <c r="F212" s="38">
        <v>12000000</v>
      </c>
      <c r="G212" s="36">
        <v>11898640</v>
      </c>
      <c r="H212" s="39">
        <v>11898640</v>
      </c>
      <c r="I212" s="40">
        <v>9000000</v>
      </c>
      <c r="J212" s="36">
        <v>9414000</v>
      </c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216642446</v>
      </c>
      <c r="D219" s="62">
        <f t="shared" si="39"/>
        <v>203666485</v>
      </c>
      <c r="E219" s="63">
        <f t="shared" si="39"/>
        <v>222816318</v>
      </c>
      <c r="F219" s="64">
        <f t="shared" si="39"/>
        <v>279431774</v>
      </c>
      <c r="G219" s="62">
        <f t="shared" si="39"/>
        <v>279529990</v>
      </c>
      <c r="H219" s="65">
        <f t="shared" si="39"/>
        <v>279529990</v>
      </c>
      <c r="I219" s="66">
        <f t="shared" si="39"/>
        <v>278339238</v>
      </c>
      <c r="J219" s="62">
        <f t="shared" si="39"/>
        <v>291142845</v>
      </c>
      <c r="K219" s="63">
        <f t="shared" si="39"/>
        <v>293748889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-4.2661431218672718E-2</v>
      </c>
      <c r="D221" s="6">
        <f t="shared" si="40"/>
        <v>2.5989146782110773E-2</v>
      </c>
      <c r="E221" s="7">
        <f t="shared" si="40"/>
        <v>-8.7008597674238033E-2</v>
      </c>
      <c r="F221" s="8">
        <f t="shared" si="40"/>
        <v>0.1206799918639158</v>
      </c>
      <c r="G221" s="6">
        <f t="shared" si="40"/>
        <v>0.13705662512612654</v>
      </c>
      <c r="H221" s="9">
        <f t="shared" si="40"/>
        <v>0.13705662512612654</v>
      </c>
      <c r="I221" s="10">
        <f t="shared" si="40"/>
        <v>0.21858541884618365</v>
      </c>
      <c r="J221" s="6">
        <f t="shared" si="40"/>
        <v>0.30692581118472728</v>
      </c>
      <c r="K221" s="7">
        <f t="shared" si="40"/>
        <v>0.31564485221909283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-4.0351729348597374E-4</v>
      </c>
      <c r="D222" s="6">
        <f t="shared" si="41"/>
        <v>2.9741563582509787E-3</v>
      </c>
      <c r="E222" s="7">
        <f t="shared" si="41"/>
        <v>-7.4658911368022515E-3</v>
      </c>
      <c r="F222" s="8">
        <f t="shared" si="41"/>
        <v>0.4028830088670915</v>
      </c>
      <c r="G222" s="6">
        <f t="shared" si="41"/>
        <v>0.4671252209527475</v>
      </c>
      <c r="H222" s="9">
        <f t="shared" si="41"/>
        <v>0.4671252209527475</v>
      </c>
      <c r="I222" s="10">
        <f t="shared" si="41"/>
        <v>0.58679644152102794</v>
      </c>
      <c r="J222" s="6">
        <f t="shared" si="41"/>
        <v>0.73540095008944129</v>
      </c>
      <c r="K222" s="7">
        <f t="shared" si="41"/>
        <v>0.72238248226317747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1.2124899092831378E-2</v>
      </c>
      <c r="D223" s="6">
        <f t="shared" si="42"/>
        <v>1.1911308144899069E-2</v>
      </c>
      <c r="E223" s="7">
        <f t="shared" si="42"/>
        <v>1.8071240687962904E-2</v>
      </c>
      <c r="F223" s="8">
        <f t="shared" si="42"/>
        <v>2.6876397584367367E-2</v>
      </c>
      <c r="G223" s="6">
        <f t="shared" si="42"/>
        <v>2.6812988669105281E-2</v>
      </c>
      <c r="H223" s="9">
        <f t="shared" si="42"/>
        <v>2.6812988669105281E-2</v>
      </c>
      <c r="I223" s="10">
        <f t="shared" si="42"/>
        <v>1.6224410465368003E-2</v>
      </c>
      <c r="J223" s="6">
        <f t="shared" si="42"/>
        <v>1.6224410855066897E-2</v>
      </c>
      <c r="K223" s="7">
        <f t="shared" si="42"/>
        <v>1.453767939357915E-2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1.2105158439580261E-2</v>
      </c>
      <c r="D224" s="6">
        <f t="shared" si="43"/>
        <v>1.2040139055729196E-2</v>
      </c>
      <c r="E224" s="7">
        <f t="shared" si="43"/>
        <v>1.7755569660901988E-2</v>
      </c>
      <c r="F224" s="8">
        <f t="shared" si="43"/>
        <v>4.6178266942572023E-2</v>
      </c>
      <c r="G224" s="6">
        <f t="shared" si="43"/>
        <v>4.9118046639746699E-2</v>
      </c>
      <c r="H224" s="9">
        <f t="shared" si="43"/>
        <v>4.9118046639746699E-2</v>
      </c>
      <c r="I224" s="10">
        <f t="shared" si="43"/>
        <v>3.5395762516448229E-2</v>
      </c>
      <c r="J224" s="6">
        <f t="shared" si="43"/>
        <v>4.0250852559160846E-2</v>
      </c>
      <c r="K224" s="7">
        <f t="shared" si="43"/>
        <v>3.8138792008306568E-2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71341236</v>
      </c>
      <c r="D5" s="29">
        <f t="shared" ref="D5:K5" si="0">D15+D18+D19+D22+D25+D26+SUM(D29:D35)+D38</f>
        <v>69089884</v>
      </c>
      <c r="E5" s="30">
        <f t="shared" si="0"/>
        <v>49165871</v>
      </c>
      <c r="F5" s="31">
        <f t="shared" si="0"/>
        <v>129613932</v>
      </c>
      <c r="G5" s="29">
        <f t="shared" si="0"/>
        <v>131973746</v>
      </c>
      <c r="H5" s="32">
        <f t="shared" si="0"/>
        <v>131973746</v>
      </c>
      <c r="I5" s="33">
        <f t="shared" si="0"/>
        <v>66517000</v>
      </c>
      <c r="J5" s="29">
        <f t="shared" si="0"/>
        <v>74008199</v>
      </c>
      <c r="K5" s="30">
        <f t="shared" si="0"/>
        <v>80230727</v>
      </c>
    </row>
    <row r="6" spans="1:11" ht="13.15" customHeight="1" x14ac:dyDescent="0.25">
      <c r="A6" s="35" t="s">
        <v>19</v>
      </c>
      <c r="B6" s="28" t="s">
        <v>20</v>
      </c>
      <c r="C6" s="36">
        <v>49745864</v>
      </c>
      <c r="D6" s="36">
        <v>26604480</v>
      </c>
      <c r="E6" s="37">
        <v>34615491</v>
      </c>
      <c r="F6" s="38">
        <v>51342768</v>
      </c>
      <c r="G6" s="36">
        <v>59420290</v>
      </c>
      <c r="H6" s="39">
        <v>59420290</v>
      </c>
      <c r="I6" s="40">
        <v>41573000</v>
      </c>
      <c r="J6" s="36">
        <v>43508499</v>
      </c>
      <c r="K6" s="37">
        <v>47168543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5699325</v>
      </c>
      <c r="D8" s="36">
        <v>8120025</v>
      </c>
      <c r="E8" s="37">
        <v>16038059</v>
      </c>
      <c r="F8" s="38">
        <v>53459004</v>
      </c>
      <c r="G8" s="36">
        <v>50939004</v>
      </c>
      <c r="H8" s="39">
        <v>50939004</v>
      </c>
      <c r="I8" s="40">
        <v>12994000</v>
      </c>
      <c r="J8" s="36">
        <v>18000000</v>
      </c>
      <c r="K8" s="37">
        <v>20000000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11994222</v>
      </c>
      <c r="E11" s="37"/>
      <c r="F11" s="38"/>
      <c r="G11" s="36"/>
      <c r="H11" s="39"/>
      <c r="I11" s="40">
        <v>2100000</v>
      </c>
      <c r="J11" s="36">
        <v>2196600</v>
      </c>
      <c r="K11" s="37">
        <v>2295447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55445189</v>
      </c>
      <c r="D15" s="29">
        <f t="shared" ref="D15:K15" si="1">SUM(D6:D14)</f>
        <v>46718727</v>
      </c>
      <c r="E15" s="30">
        <f t="shared" si="1"/>
        <v>50653550</v>
      </c>
      <c r="F15" s="31">
        <f t="shared" si="1"/>
        <v>104801772</v>
      </c>
      <c r="G15" s="29">
        <f t="shared" si="1"/>
        <v>110359294</v>
      </c>
      <c r="H15" s="32">
        <f t="shared" si="1"/>
        <v>110359294</v>
      </c>
      <c r="I15" s="33">
        <f t="shared" si="1"/>
        <v>56667000</v>
      </c>
      <c r="J15" s="29">
        <f t="shared" si="1"/>
        <v>63705099</v>
      </c>
      <c r="K15" s="30">
        <f t="shared" si="1"/>
        <v>69463990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4054673</v>
      </c>
      <c r="E16" s="37">
        <v>-11349655</v>
      </c>
      <c r="F16" s="38">
        <v>999996</v>
      </c>
      <c r="G16" s="36">
        <v>2999992</v>
      </c>
      <c r="H16" s="39">
        <v>2999992</v>
      </c>
      <c r="I16" s="40">
        <v>1250000</v>
      </c>
      <c r="J16" s="36">
        <v>1307500</v>
      </c>
      <c r="K16" s="37">
        <v>1366337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4054673</v>
      </c>
      <c r="E18" s="50">
        <f t="shared" si="2"/>
        <v>-11349655</v>
      </c>
      <c r="F18" s="51">
        <f t="shared" si="2"/>
        <v>999996</v>
      </c>
      <c r="G18" s="49">
        <f t="shared" si="2"/>
        <v>2999992</v>
      </c>
      <c r="H18" s="52">
        <f t="shared" si="2"/>
        <v>2999992</v>
      </c>
      <c r="I18" s="53">
        <f t="shared" si="2"/>
        <v>1250000</v>
      </c>
      <c r="J18" s="49">
        <f t="shared" si="2"/>
        <v>1307500</v>
      </c>
      <c r="K18" s="50">
        <f t="shared" si="2"/>
        <v>1366337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11939426</v>
      </c>
      <c r="D23" s="36">
        <v>12370440</v>
      </c>
      <c r="E23" s="37">
        <v>4198420</v>
      </c>
      <c r="F23" s="38">
        <v>6926508</v>
      </c>
      <c r="G23" s="36">
        <v>9013000</v>
      </c>
      <c r="H23" s="39">
        <v>9013000</v>
      </c>
      <c r="I23" s="40">
        <v>250000</v>
      </c>
      <c r="J23" s="36">
        <v>261500</v>
      </c>
      <c r="K23" s="37">
        <v>273267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>
        <v>1185000</v>
      </c>
      <c r="H24" s="44">
        <v>1185000</v>
      </c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11939426</v>
      </c>
      <c r="D25" s="49">
        <f t="shared" si="4"/>
        <v>12370440</v>
      </c>
      <c r="E25" s="50">
        <f t="shared" si="4"/>
        <v>4198420</v>
      </c>
      <c r="F25" s="51">
        <f t="shared" si="4"/>
        <v>6926508</v>
      </c>
      <c r="G25" s="49">
        <f t="shared" si="4"/>
        <v>10198000</v>
      </c>
      <c r="H25" s="52">
        <f t="shared" si="4"/>
        <v>10198000</v>
      </c>
      <c r="I25" s="53">
        <f t="shared" si="4"/>
        <v>250000</v>
      </c>
      <c r="J25" s="49">
        <f t="shared" si="4"/>
        <v>261500</v>
      </c>
      <c r="K25" s="50">
        <f t="shared" si="4"/>
        <v>273267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2654049</v>
      </c>
      <c r="D30" s="1">
        <v>984079</v>
      </c>
      <c r="E30" s="2">
        <v>2177818</v>
      </c>
      <c r="F30" s="3">
        <v>2180004</v>
      </c>
      <c r="G30" s="1">
        <v>1947004</v>
      </c>
      <c r="H30" s="4">
        <v>1947004</v>
      </c>
      <c r="I30" s="5">
        <v>2000000</v>
      </c>
      <c r="J30" s="1">
        <v>2092000</v>
      </c>
      <c r="K30" s="2">
        <v>2186140</v>
      </c>
    </row>
    <row r="31" spans="1:11" ht="13.15" customHeight="1" x14ac:dyDescent="0.25">
      <c r="A31" s="46" t="s">
        <v>44</v>
      </c>
      <c r="B31" s="28" t="s">
        <v>20</v>
      </c>
      <c r="C31" s="36">
        <v>568680</v>
      </c>
      <c r="D31" s="36">
        <v>830767</v>
      </c>
      <c r="E31" s="37">
        <v>494976</v>
      </c>
      <c r="F31" s="38">
        <v>5600004</v>
      </c>
      <c r="G31" s="36">
        <v>2204204</v>
      </c>
      <c r="H31" s="39">
        <v>2204204</v>
      </c>
      <c r="I31" s="40">
        <v>1000000</v>
      </c>
      <c r="J31" s="36">
        <v>1046000</v>
      </c>
      <c r="K31" s="37">
        <v>1093069</v>
      </c>
    </row>
    <row r="32" spans="1:11" ht="13.15" customHeight="1" x14ac:dyDescent="0.25">
      <c r="A32" s="46" t="s">
        <v>45</v>
      </c>
      <c r="B32" s="28" t="s">
        <v>20</v>
      </c>
      <c r="C32" s="36">
        <v>1391</v>
      </c>
      <c r="D32" s="36">
        <v>2978863</v>
      </c>
      <c r="E32" s="37">
        <v>1226699</v>
      </c>
      <c r="F32" s="38">
        <v>605652</v>
      </c>
      <c r="G32" s="36">
        <v>734748</v>
      </c>
      <c r="H32" s="39">
        <v>734748</v>
      </c>
      <c r="I32" s="40">
        <v>2500000</v>
      </c>
      <c r="J32" s="36">
        <v>2615000</v>
      </c>
      <c r="K32" s="37">
        <v>2732675</v>
      </c>
    </row>
    <row r="33" spans="1:11" ht="13.15" customHeight="1" x14ac:dyDescent="0.25">
      <c r="A33" s="46" t="s">
        <v>46</v>
      </c>
      <c r="B33" s="48" t="s">
        <v>20</v>
      </c>
      <c r="C33" s="36">
        <v>732501</v>
      </c>
      <c r="D33" s="36">
        <v>1152335</v>
      </c>
      <c r="E33" s="37">
        <v>1764063</v>
      </c>
      <c r="F33" s="38">
        <v>8499996</v>
      </c>
      <c r="G33" s="36">
        <v>3530504</v>
      </c>
      <c r="H33" s="39">
        <v>3530504</v>
      </c>
      <c r="I33" s="40">
        <v>2850000</v>
      </c>
      <c r="J33" s="36">
        <v>2981100</v>
      </c>
      <c r="K33" s="37">
        <v>3115249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19510428</v>
      </c>
      <c r="F40" s="31">
        <f t="shared" si="7"/>
        <v>3999996</v>
      </c>
      <c r="G40" s="29">
        <f t="shared" si="7"/>
        <v>3096340</v>
      </c>
      <c r="H40" s="32">
        <f t="shared" si="7"/>
        <v>3096340</v>
      </c>
      <c r="I40" s="33">
        <f t="shared" si="7"/>
        <v>1500000</v>
      </c>
      <c r="J40" s="29">
        <f t="shared" si="7"/>
        <v>1569000</v>
      </c>
      <c r="K40" s="30">
        <f t="shared" si="7"/>
        <v>1639605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3135838</v>
      </c>
      <c r="F41" s="38">
        <v>3999996</v>
      </c>
      <c r="G41" s="36">
        <v>3096340</v>
      </c>
      <c r="H41" s="39">
        <v>3096340</v>
      </c>
      <c r="I41" s="40">
        <v>1500000</v>
      </c>
      <c r="J41" s="36">
        <v>1569000</v>
      </c>
      <c r="K41" s="37">
        <v>1639605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3135838</v>
      </c>
      <c r="F50" s="31">
        <f t="shared" si="8"/>
        <v>3999996</v>
      </c>
      <c r="G50" s="29">
        <f t="shared" si="8"/>
        <v>3096340</v>
      </c>
      <c r="H50" s="32">
        <f t="shared" si="8"/>
        <v>3096340</v>
      </c>
      <c r="I50" s="33">
        <f t="shared" si="8"/>
        <v>1500000</v>
      </c>
      <c r="J50" s="29">
        <f t="shared" si="8"/>
        <v>1569000</v>
      </c>
      <c r="K50" s="30">
        <f t="shared" si="8"/>
        <v>1639605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16374590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16374590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71341236</v>
      </c>
      <c r="D110" s="29">
        <f t="shared" ref="D110:K110" si="21">D120+D123+D124+D127+D130+D131+SUM(D134:D140)+D143</f>
        <v>69089884</v>
      </c>
      <c r="E110" s="30">
        <f t="shared" si="21"/>
        <v>68676299</v>
      </c>
      <c r="F110" s="31">
        <f t="shared" si="21"/>
        <v>133613928</v>
      </c>
      <c r="G110" s="29">
        <f t="shared" si="21"/>
        <v>135070086</v>
      </c>
      <c r="H110" s="32">
        <f t="shared" si="21"/>
        <v>135070086</v>
      </c>
      <c r="I110" s="33">
        <f t="shared" si="21"/>
        <v>68017000</v>
      </c>
      <c r="J110" s="29">
        <f t="shared" si="21"/>
        <v>75577199</v>
      </c>
      <c r="K110" s="30">
        <f t="shared" si="21"/>
        <v>81870332</v>
      </c>
    </row>
    <row r="111" spans="1:11" ht="13.15" customHeight="1" x14ac:dyDescent="0.25">
      <c r="A111" s="35" t="s">
        <v>19</v>
      </c>
      <c r="B111" s="28" t="s">
        <v>20</v>
      </c>
      <c r="C111" s="36">
        <v>49745864</v>
      </c>
      <c r="D111" s="36">
        <v>26604480</v>
      </c>
      <c r="E111" s="37">
        <v>37751329</v>
      </c>
      <c r="F111" s="38">
        <v>55342764</v>
      </c>
      <c r="G111" s="36">
        <v>62516630</v>
      </c>
      <c r="H111" s="39">
        <v>62516630</v>
      </c>
      <c r="I111" s="40">
        <v>43073000</v>
      </c>
      <c r="J111" s="36">
        <v>45077499</v>
      </c>
      <c r="K111" s="37">
        <v>48808148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5699325</v>
      </c>
      <c r="D113" s="36">
        <v>8120025</v>
      </c>
      <c r="E113" s="37">
        <v>16038059</v>
      </c>
      <c r="F113" s="38">
        <v>53459004</v>
      </c>
      <c r="G113" s="36">
        <v>50939004</v>
      </c>
      <c r="H113" s="39">
        <v>50939004</v>
      </c>
      <c r="I113" s="40">
        <v>12994000</v>
      </c>
      <c r="J113" s="36">
        <v>18000000</v>
      </c>
      <c r="K113" s="37">
        <v>20000000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11994222</v>
      </c>
      <c r="E116" s="37"/>
      <c r="F116" s="38"/>
      <c r="G116" s="36"/>
      <c r="H116" s="39"/>
      <c r="I116" s="40">
        <v>2100000</v>
      </c>
      <c r="J116" s="36">
        <v>2196600</v>
      </c>
      <c r="K116" s="37">
        <v>2295447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55445189</v>
      </c>
      <c r="D120" s="29">
        <f t="shared" ref="D120:K120" si="22">SUM(D111:D119)</f>
        <v>46718727</v>
      </c>
      <c r="E120" s="30">
        <f t="shared" si="22"/>
        <v>53789388</v>
      </c>
      <c r="F120" s="31">
        <f t="shared" si="22"/>
        <v>108801768</v>
      </c>
      <c r="G120" s="29">
        <f t="shared" si="22"/>
        <v>113455634</v>
      </c>
      <c r="H120" s="32">
        <f t="shared" si="22"/>
        <v>113455634</v>
      </c>
      <c r="I120" s="33">
        <f t="shared" si="22"/>
        <v>58167000</v>
      </c>
      <c r="J120" s="29">
        <f t="shared" si="22"/>
        <v>65274099</v>
      </c>
      <c r="K120" s="30">
        <f t="shared" si="22"/>
        <v>71103595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4054673</v>
      </c>
      <c r="E121" s="37">
        <v>5024935</v>
      </c>
      <c r="F121" s="38">
        <v>999996</v>
      </c>
      <c r="G121" s="36">
        <v>2999992</v>
      </c>
      <c r="H121" s="39">
        <v>2999992</v>
      </c>
      <c r="I121" s="40">
        <v>1250000</v>
      </c>
      <c r="J121" s="36">
        <v>1307500</v>
      </c>
      <c r="K121" s="37">
        <v>1366337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4054673</v>
      </c>
      <c r="E123" s="50">
        <f t="shared" si="23"/>
        <v>5024935</v>
      </c>
      <c r="F123" s="51">
        <f t="shared" si="23"/>
        <v>999996</v>
      </c>
      <c r="G123" s="49">
        <f t="shared" si="23"/>
        <v>2999992</v>
      </c>
      <c r="H123" s="52">
        <f t="shared" si="23"/>
        <v>2999992</v>
      </c>
      <c r="I123" s="53">
        <f t="shared" si="23"/>
        <v>1250000</v>
      </c>
      <c r="J123" s="49">
        <f t="shared" si="23"/>
        <v>1307500</v>
      </c>
      <c r="K123" s="50">
        <f t="shared" si="23"/>
        <v>1366337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11939426</v>
      </c>
      <c r="D128" s="36">
        <v>12370440</v>
      </c>
      <c r="E128" s="37">
        <v>4198420</v>
      </c>
      <c r="F128" s="38">
        <v>6926508</v>
      </c>
      <c r="G128" s="36">
        <v>9013000</v>
      </c>
      <c r="H128" s="39">
        <v>9013000</v>
      </c>
      <c r="I128" s="40">
        <v>250000</v>
      </c>
      <c r="J128" s="36">
        <v>261500</v>
      </c>
      <c r="K128" s="37">
        <v>273267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>
        <v>1185000</v>
      </c>
      <c r="H129" s="44">
        <v>1185000</v>
      </c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11939426</v>
      </c>
      <c r="D130" s="49">
        <f t="shared" si="25"/>
        <v>12370440</v>
      </c>
      <c r="E130" s="50">
        <f t="shared" si="25"/>
        <v>4198420</v>
      </c>
      <c r="F130" s="51">
        <f t="shared" si="25"/>
        <v>6926508</v>
      </c>
      <c r="G130" s="49">
        <f t="shared" si="25"/>
        <v>10198000</v>
      </c>
      <c r="H130" s="52">
        <f t="shared" si="25"/>
        <v>10198000</v>
      </c>
      <c r="I130" s="53">
        <f t="shared" si="25"/>
        <v>250000</v>
      </c>
      <c r="J130" s="49">
        <f t="shared" si="25"/>
        <v>261500</v>
      </c>
      <c r="K130" s="50">
        <f t="shared" si="25"/>
        <v>273267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2654049</v>
      </c>
      <c r="D135" s="1">
        <v>984079</v>
      </c>
      <c r="E135" s="2">
        <v>2177818</v>
      </c>
      <c r="F135" s="3">
        <v>2180004</v>
      </c>
      <c r="G135" s="1">
        <v>1947004</v>
      </c>
      <c r="H135" s="4">
        <v>1947004</v>
      </c>
      <c r="I135" s="5">
        <v>2000000</v>
      </c>
      <c r="J135" s="1">
        <v>2092000</v>
      </c>
      <c r="K135" s="2">
        <v>2186140</v>
      </c>
    </row>
    <row r="136" spans="1:11" ht="13.15" customHeight="1" x14ac:dyDescent="0.25">
      <c r="A136" s="46" t="s">
        <v>44</v>
      </c>
      <c r="B136" s="28" t="s">
        <v>20</v>
      </c>
      <c r="C136" s="36">
        <v>568680</v>
      </c>
      <c r="D136" s="36">
        <v>830767</v>
      </c>
      <c r="E136" s="37">
        <v>494976</v>
      </c>
      <c r="F136" s="38">
        <v>5600004</v>
      </c>
      <c r="G136" s="36">
        <v>2204204</v>
      </c>
      <c r="H136" s="39">
        <v>2204204</v>
      </c>
      <c r="I136" s="40">
        <v>1000000</v>
      </c>
      <c r="J136" s="36">
        <v>1046000</v>
      </c>
      <c r="K136" s="37">
        <v>1093069</v>
      </c>
    </row>
    <row r="137" spans="1:11" ht="13.15" customHeight="1" x14ac:dyDescent="0.25">
      <c r="A137" s="46" t="s">
        <v>45</v>
      </c>
      <c r="B137" s="28" t="s">
        <v>20</v>
      </c>
      <c r="C137" s="36">
        <v>1391</v>
      </c>
      <c r="D137" s="36">
        <v>2978863</v>
      </c>
      <c r="E137" s="37">
        <v>1226699</v>
      </c>
      <c r="F137" s="38">
        <v>605652</v>
      </c>
      <c r="G137" s="36">
        <v>734748</v>
      </c>
      <c r="H137" s="39">
        <v>734748</v>
      </c>
      <c r="I137" s="40">
        <v>2500000</v>
      </c>
      <c r="J137" s="36">
        <v>2615000</v>
      </c>
      <c r="K137" s="37">
        <v>2732675</v>
      </c>
    </row>
    <row r="138" spans="1:11" ht="13.15" customHeight="1" x14ac:dyDescent="0.25">
      <c r="A138" s="46" t="s">
        <v>46</v>
      </c>
      <c r="B138" s="48" t="s">
        <v>20</v>
      </c>
      <c r="C138" s="36">
        <v>732501</v>
      </c>
      <c r="D138" s="36">
        <v>1152335</v>
      </c>
      <c r="E138" s="37">
        <v>1764063</v>
      </c>
      <c r="F138" s="38">
        <v>8499996</v>
      </c>
      <c r="G138" s="36">
        <v>3530504</v>
      </c>
      <c r="H138" s="39">
        <v>3530504</v>
      </c>
      <c r="I138" s="40">
        <v>2850000</v>
      </c>
      <c r="J138" s="36">
        <v>2981100</v>
      </c>
      <c r="K138" s="37">
        <v>3115249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71341236</v>
      </c>
      <c r="D144" s="62">
        <f t="shared" si="28"/>
        <v>69089884</v>
      </c>
      <c r="E144" s="63">
        <f t="shared" si="28"/>
        <v>68676299</v>
      </c>
      <c r="F144" s="64">
        <f t="shared" si="28"/>
        <v>133613928</v>
      </c>
      <c r="G144" s="62">
        <f t="shared" si="28"/>
        <v>135070086</v>
      </c>
      <c r="H144" s="65">
        <f t="shared" si="28"/>
        <v>135070086</v>
      </c>
      <c r="I144" s="66">
        <f t="shared" si="28"/>
        <v>68017000</v>
      </c>
      <c r="J144" s="62">
        <f t="shared" si="28"/>
        <v>75577199</v>
      </c>
      <c r="K144" s="63">
        <f t="shared" si="28"/>
        <v>81870332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489626049</v>
      </c>
      <c r="D146" s="29">
        <f t="shared" ref="D146:K146" si="29">D156+D159+D160+D163+D166+D167+SUM(D170:D176)+D179</f>
        <v>523233522</v>
      </c>
      <c r="E146" s="30">
        <f t="shared" si="29"/>
        <v>544062726</v>
      </c>
      <c r="F146" s="31">
        <f t="shared" si="29"/>
        <v>-3152280</v>
      </c>
      <c r="G146" s="29">
        <f t="shared" si="29"/>
        <v>544575295</v>
      </c>
      <c r="H146" s="32">
        <f t="shared" si="29"/>
        <v>544575295</v>
      </c>
      <c r="I146" s="33">
        <f t="shared" si="29"/>
        <v>586496705</v>
      </c>
      <c r="J146" s="29">
        <f t="shared" si="29"/>
        <v>550227138</v>
      </c>
      <c r="K146" s="30">
        <f t="shared" si="29"/>
        <v>509462960</v>
      </c>
    </row>
    <row r="147" spans="1:11" ht="13.15" customHeight="1" x14ac:dyDescent="0.25">
      <c r="A147" s="35" t="s">
        <v>19</v>
      </c>
      <c r="B147" s="28" t="s">
        <v>20</v>
      </c>
      <c r="C147" s="36">
        <v>271389432</v>
      </c>
      <c r="D147" s="36">
        <v>269397954</v>
      </c>
      <c r="E147" s="37">
        <v>265101104</v>
      </c>
      <c r="F147" s="38">
        <v>-32064564</v>
      </c>
      <c r="G147" s="36">
        <v>479866904</v>
      </c>
      <c r="H147" s="39">
        <v>479866904</v>
      </c>
      <c r="I147" s="40">
        <v>-25671736</v>
      </c>
      <c r="J147" s="36">
        <v>-52524372</v>
      </c>
      <c r="K147" s="37">
        <v>-80585376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56346439</v>
      </c>
      <c r="D149" s="36">
        <v>60498754</v>
      </c>
      <c r="E149" s="37">
        <v>63880633</v>
      </c>
      <c r="F149" s="38">
        <v>-3249408</v>
      </c>
      <c r="G149" s="36">
        <v>-3249408</v>
      </c>
      <c r="H149" s="39">
        <v>-3249408</v>
      </c>
      <c r="I149" s="40">
        <v>-3249408</v>
      </c>
      <c r="J149" s="36">
        <v>-6648288</v>
      </c>
      <c r="K149" s="37">
        <v>-10200117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5481858</v>
      </c>
      <c r="D152" s="36">
        <v>23164394</v>
      </c>
      <c r="E152" s="37">
        <v>14383175</v>
      </c>
      <c r="F152" s="38"/>
      <c r="G152" s="36"/>
      <c r="H152" s="39"/>
      <c r="I152" s="40">
        <v>-3500000</v>
      </c>
      <c r="J152" s="36">
        <v>-7161000</v>
      </c>
      <c r="K152" s="37">
        <v>-10986745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333217729</v>
      </c>
      <c r="D156" s="36">
        <f t="shared" ref="D156:K156" si="30">SUM(D147:D155)</f>
        <v>353061102</v>
      </c>
      <c r="E156" s="37">
        <f t="shared" si="30"/>
        <v>343364912</v>
      </c>
      <c r="F156" s="38">
        <f t="shared" si="30"/>
        <v>-35313972</v>
      </c>
      <c r="G156" s="36">
        <f t="shared" si="30"/>
        <v>476617496</v>
      </c>
      <c r="H156" s="39">
        <f t="shared" si="30"/>
        <v>476617496</v>
      </c>
      <c r="I156" s="40">
        <f t="shared" si="30"/>
        <v>-32421144</v>
      </c>
      <c r="J156" s="36">
        <f t="shared" si="30"/>
        <v>-66333660</v>
      </c>
      <c r="K156" s="37">
        <f t="shared" si="30"/>
        <v>-101772238</v>
      </c>
    </row>
    <row r="157" spans="1:11" ht="0.95" customHeight="1" x14ac:dyDescent="0.25">
      <c r="A157" s="47"/>
      <c r="B157" s="48" t="s">
        <v>20</v>
      </c>
      <c r="C157" s="36">
        <v>40049930</v>
      </c>
      <c r="D157" s="36">
        <v>53073591</v>
      </c>
      <c r="E157" s="37">
        <v>76312021</v>
      </c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40049930</v>
      </c>
      <c r="D159" s="36">
        <v>53073591</v>
      </c>
      <c r="E159" s="37">
        <v>76312021</v>
      </c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45107468</v>
      </c>
      <c r="D161" s="1">
        <v>44628369</v>
      </c>
      <c r="E161" s="2">
        <v>44149269</v>
      </c>
      <c r="F161" s="3"/>
      <c r="G161" s="1">
        <v>46798225</v>
      </c>
      <c r="H161" s="4">
        <v>46798225</v>
      </c>
      <c r="I161" s="5">
        <v>46798000</v>
      </c>
      <c r="J161" s="1">
        <v>48950708</v>
      </c>
      <c r="K161" s="2">
        <v>51202441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45107468</v>
      </c>
      <c r="D163" s="36">
        <v>44628369</v>
      </c>
      <c r="E163" s="37">
        <v>44149269</v>
      </c>
      <c r="F163" s="38"/>
      <c r="G163" s="36">
        <v>46798225</v>
      </c>
      <c r="H163" s="39">
        <v>46798225</v>
      </c>
      <c r="I163" s="40">
        <v>46798000</v>
      </c>
      <c r="J163" s="36">
        <v>48950708</v>
      </c>
      <c r="K163" s="37">
        <v>51202441</v>
      </c>
    </row>
    <row r="164" spans="1:11" ht="0.95" customHeight="1" x14ac:dyDescent="0.25">
      <c r="A164" s="47"/>
      <c r="B164" s="48" t="s">
        <v>20</v>
      </c>
      <c r="C164" s="36">
        <v>49861187</v>
      </c>
      <c r="D164" s="36">
        <v>48335662</v>
      </c>
      <c r="E164" s="37">
        <v>54532525</v>
      </c>
      <c r="F164" s="38">
        <v>25111680</v>
      </c>
      <c r="G164" s="36">
        <v>24114676</v>
      </c>
      <c r="H164" s="39">
        <v>24114676</v>
      </c>
      <c r="I164" s="40">
        <v>-5888328</v>
      </c>
      <c r="J164" s="36">
        <v>-12047519</v>
      </c>
      <c r="K164" s="37">
        <v>-18483874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49861187</v>
      </c>
      <c r="D166" s="36">
        <v>48335662</v>
      </c>
      <c r="E166" s="37">
        <v>54532525</v>
      </c>
      <c r="F166" s="38">
        <v>25111680</v>
      </c>
      <c r="G166" s="36">
        <v>24114676</v>
      </c>
      <c r="H166" s="39">
        <v>24114676</v>
      </c>
      <c r="I166" s="40">
        <v>-5888328</v>
      </c>
      <c r="J166" s="36">
        <v>-12047519</v>
      </c>
      <c r="K166" s="37">
        <v>-18483874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2100</v>
      </c>
      <c r="D168" s="1">
        <v>1050</v>
      </c>
      <c r="E168" s="2">
        <v>430266</v>
      </c>
      <c r="F168" s="3">
        <v>12000</v>
      </c>
      <c r="G168" s="1">
        <v>456082</v>
      </c>
      <c r="H168" s="4">
        <v>456082</v>
      </c>
      <c r="I168" s="5">
        <v>473465</v>
      </c>
      <c r="J168" s="1">
        <v>495245</v>
      </c>
      <c r="K168" s="2">
        <v>518026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2100</v>
      </c>
      <c r="D170" s="36">
        <v>1050</v>
      </c>
      <c r="E170" s="37">
        <v>430266</v>
      </c>
      <c r="F170" s="38">
        <v>12000</v>
      </c>
      <c r="G170" s="36">
        <v>456082</v>
      </c>
      <c r="H170" s="39">
        <v>456082</v>
      </c>
      <c r="I170" s="40">
        <v>473465</v>
      </c>
      <c r="J170" s="36">
        <v>495245</v>
      </c>
      <c r="K170" s="37">
        <v>518026</v>
      </c>
    </row>
    <row r="171" spans="1:11" ht="13.15" customHeight="1" x14ac:dyDescent="0.25">
      <c r="A171" s="46" t="s">
        <v>43</v>
      </c>
      <c r="B171" s="28" t="s">
        <v>20</v>
      </c>
      <c r="C171" s="1">
        <v>3623533</v>
      </c>
      <c r="D171" s="1">
        <v>5763114</v>
      </c>
      <c r="E171" s="2">
        <v>5621495</v>
      </c>
      <c r="F171" s="3">
        <v>1443072</v>
      </c>
      <c r="G171" s="1">
        <v>1210072</v>
      </c>
      <c r="H171" s="4">
        <v>1210072</v>
      </c>
      <c r="I171" s="5">
        <v>1275068</v>
      </c>
      <c r="J171" s="1">
        <v>2608789</v>
      </c>
      <c r="K171" s="2">
        <v>4002528</v>
      </c>
    </row>
    <row r="172" spans="1:11" ht="13.15" customHeight="1" x14ac:dyDescent="0.25">
      <c r="A172" s="46" t="s">
        <v>44</v>
      </c>
      <c r="B172" s="28" t="s">
        <v>20</v>
      </c>
      <c r="C172" s="36">
        <v>2156406</v>
      </c>
      <c r="D172" s="36">
        <v>2149622</v>
      </c>
      <c r="E172" s="37">
        <v>1767297</v>
      </c>
      <c r="F172" s="38">
        <v>3077148</v>
      </c>
      <c r="G172" s="36">
        <v>181348</v>
      </c>
      <c r="H172" s="39">
        <v>181348</v>
      </c>
      <c r="I172" s="40">
        <v>-1172856</v>
      </c>
      <c r="J172" s="36">
        <v>-2399664</v>
      </c>
      <c r="K172" s="37">
        <v>-3681680</v>
      </c>
    </row>
    <row r="173" spans="1:11" ht="13.15" customHeight="1" x14ac:dyDescent="0.25">
      <c r="A173" s="46" t="s">
        <v>45</v>
      </c>
      <c r="B173" s="28" t="s">
        <v>20</v>
      </c>
      <c r="C173" s="36">
        <v>5239659</v>
      </c>
      <c r="D173" s="36">
        <v>6856866</v>
      </c>
      <c r="E173" s="37">
        <v>6911425</v>
      </c>
      <c r="F173" s="38">
        <v>-748404</v>
      </c>
      <c r="G173" s="36">
        <v>-1099308</v>
      </c>
      <c r="H173" s="39">
        <v>-1099308</v>
      </c>
      <c r="I173" s="40">
        <v>583166300</v>
      </c>
      <c r="J173" s="36">
        <v>590684594</v>
      </c>
      <c r="K173" s="37">
        <v>595676557</v>
      </c>
    </row>
    <row r="174" spans="1:11" ht="13.15" customHeight="1" x14ac:dyDescent="0.25">
      <c r="A174" s="46" t="s">
        <v>46</v>
      </c>
      <c r="B174" s="48" t="s">
        <v>20</v>
      </c>
      <c r="C174" s="36">
        <v>7973543</v>
      </c>
      <c r="D174" s="36">
        <v>6969652</v>
      </c>
      <c r="E174" s="37">
        <v>8579022</v>
      </c>
      <c r="F174" s="38">
        <v>3266196</v>
      </c>
      <c r="G174" s="36">
        <v>-3703296</v>
      </c>
      <c r="H174" s="39">
        <v>-3703296</v>
      </c>
      <c r="I174" s="40">
        <v>-5733800</v>
      </c>
      <c r="J174" s="36">
        <v>-11731355</v>
      </c>
      <c r="K174" s="37">
        <v>-17998800</v>
      </c>
    </row>
    <row r="175" spans="1:11" ht="13.15" customHeight="1" x14ac:dyDescent="0.25">
      <c r="A175" s="46" t="s">
        <v>47</v>
      </c>
      <c r="B175" s="28" t="s">
        <v>20</v>
      </c>
      <c r="C175" s="36">
        <v>2394494</v>
      </c>
      <c r="D175" s="36">
        <v>2394494</v>
      </c>
      <c r="E175" s="37">
        <v>2394494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489626049</v>
      </c>
      <c r="D180" s="62">
        <f t="shared" ref="D180:K180" si="31">D156+D159+D160+D163+D166+D167+SUM(D170:D176)+D179</f>
        <v>523233522</v>
      </c>
      <c r="E180" s="63">
        <f t="shared" si="31"/>
        <v>544062726</v>
      </c>
      <c r="F180" s="64">
        <f t="shared" si="31"/>
        <v>-3152280</v>
      </c>
      <c r="G180" s="62">
        <f t="shared" si="31"/>
        <v>544575295</v>
      </c>
      <c r="H180" s="65">
        <f t="shared" si="31"/>
        <v>544575295</v>
      </c>
      <c r="I180" s="66">
        <f t="shared" si="31"/>
        <v>586496705</v>
      </c>
      <c r="J180" s="62">
        <f t="shared" si="31"/>
        <v>550227138</v>
      </c>
      <c r="K180" s="63">
        <f t="shared" si="31"/>
        <v>509462960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29816975</v>
      </c>
      <c r="D183" s="36">
        <v>46556317</v>
      </c>
      <c r="E183" s="37">
        <v>38468458</v>
      </c>
      <c r="F183" s="38">
        <v>54564444</v>
      </c>
      <c r="G183" s="36">
        <v>51671616</v>
      </c>
      <c r="H183" s="39">
        <v>51671616</v>
      </c>
      <c r="I183" s="40">
        <v>51671616</v>
      </c>
      <c r="J183" s="36">
        <v>54048511</v>
      </c>
      <c r="K183" s="37">
        <v>56480692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4516730</v>
      </c>
      <c r="D184" s="29">
        <f t="shared" ref="D184:K184" si="32">D194+D197+D198+D201+D204+D205+SUM(D208:D214)+D217</f>
        <v>13035714</v>
      </c>
      <c r="E184" s="30">
        <f t="shared" si="32"/>
        <v>8261413</v>
      </c>
      <c r="F184" s="31">
        <f t="shared" si="32"/>
        <v>15251316</v>
      </c>
      <c r="G184" s="29">
        <f t="shared" si="32"/>
        <v>15431312</v>
      </c>
      <c r="H184" s="32">
        <f t="shared" si="32"/>
        <v>15431312</v>
      </c>
      <c r="I184" s="33">
        <f t="shared" si="32"/>
        <v>27483451</v>
      </c>
      <c r="J184" s="29">
        <f t="shared" si="32"/>
        <v>25295890</v>
      </c>
      <c r="K184" s="30">
        <f t="shared" si="32"/>
        <v>26436296</v>
      </c>
    </row>
    <row r="185" spans="1:11" ht="13.15" customHeight="1" x14ac:dyDescent="0.25">
      <c r="A185" s="35" t="s">
        <v>19</v>
      </c>
      <c r="B185" s="28" t="s">
        <v>20</v>
      </c>
      <c r="C185" s="36">
        <v>1752397</v>
      </c>
      <c r="D185" s="36">
        <v>4219744</v>
      </c>
      <c r="E185" s="37">
        <v>1724221</v>
      </c>
      <c r="F185" s="38">
        <v>2423652</v>
      </c>
      <c r="G185" s="36">
        <v>3713652</v>
      </c>
      <c r="H185" s="39">
        <v>3713652</v>
      </c>
      <c r="I185" s="40">
        <v>6923656</v>
      </c>
      <c r="J185" s="36">
        <v>3790344</v>
      </c>
      <c r="K185" s="37">
        <v>3960910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877678</v>
      </c>
      <c r="D187" s="36">
        <v>3614709</v>
      </c>
      <c r="E187" s="37">
        <v>1694004</v>
      </c>
      <c r="F187" s="38">
        <v>3000000</v>
      </c>
      <c r="G187" s="36">
        <v>3000000</v>
      </c>
      <c r="H187" s="39">
        <v>3000000</v>
      </c>
      <c r="I187" s="40">
        <v>5500000</v>
      </c>
      <c r="J187" s="36">
        <v>5753000</v>
      </c>
      <c r="K187" s="37">
        <v>6013977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2630075</v>
      </c>
      <c r="D194" s="29">
        <f t="shared" ref="D194:K194" si="33">SUM(D185:D193)</f>
        <v>7834453</v>
      </c>
      <c r="E194" s="30">
        <f t="shared" si="33"/>
        <v>3418225</v>
      </c>
      <c r="F194" s="31">
        <f t="shared" si="33"/>
        <v>5423652</v>
      </c>
      <c r="G194" s="29">
        <f t="shared" si="33"/>
        <v>6713652</v>
      </c>
      <c r="H194" s="32">
        <f t="shared" si="33"/>
        <v>6713652</v>
      </c>
      <c r="I194" s="33">
        <f t="shared" si="33"/>
        <v>12423656</v>
      </c>
      <c r="J194" s="29">
        <f t="shared" si="33"/>
        <v>9543344</v>
      </c>
      <c r="K194" s="30">
        <f t="shared" si="33"/>
        <v>9974887</v>
      </c>
    </row>
    <row r="195" spans="1:11" ht="13.15" customHeight="1" x14ac:dyDescent="0.25">
      <c r="A195" s="47" t="s">
        <v>31</v>
      </c>
      <c r="B195" s="48" t="s">
        <v>20</v>
      </c>
      <c r="C195" s="36">
        <v>78795</v>
      </c>
      <c r="D195" s="36"/>
      <c r="E195" s="37"/>
      <c r="F195" s="38"/>
      <c r="G195" s="36">
        <v>800000</v>
      </c>
      <c r="H195" s="39">
        <v>800000</v>
      </c>
      <c r="I195" s="40">
        <v>5184505</v>
      </c>
      <c r="J195" s="36">
        <v>5422992</v>
      </c>
      <c r="K195" s="37">
        <v>5667027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78795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800000</v>
      </c>
      <c r="H197" s="52">
        <f t="shared" si="34"/>
        <v>800000</v>
      </c>
      <c r="I197" s="53">
        <f t="shared" si="34"/>
        <v>5184505</v>
      </c>
      <c r="J197" s="49">
        <f t="shared" si="34"/>
        <v>5422992</v>
      </c>
      <c r="K197" s="50">
        <f t="shared" si="34"/>
        <v>5667027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358</v>
      </c>
      <c r="D202" s="36">
        <v>552847</v>
      </c>
      <c r="E202" s="37">
        <v>750616</v>
      </c>
      <c r="F202" s="38">
        <v>5850000</v>
      </c>
      <c r="G202" s="36">
        <v>2049996</v>
      </c>
      <c r="H202" s="39">
        <v>2049996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358</v>
      </c>
      <c r="D204" s="49">
        <f t="shared" si="36"/>
        <v>552847</v>
      </c>
      <c r="E204" s="50">
        <f t="shared" si="36"/>
        <v>750616</v>
      </c>
      <c r="F204" s="51">
        <f t="shared" si="36"/>
        <v>5850000</v>
      </c>
      <c r="G204" s="49">
        <f t="shared" si="36"/>
        <v>2049996</v>
      </c>
      <c r="H204" s="52">
        <f t="shared" si="36"/>
        <v>2049996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88566</v>
      </c>
      <c r="D209" s="1">
        <v>79701</v>
      </c>
      <c r="E209" s="2">
        <v>420319</v>
      </c>
      <c r="F209" s="3">
        <v>500004</v>
      </c>
      <c r="G209" s="1">
        <v>690004</v>
      </c>
      <c r="H209" s="4">
        <v>690004</v>
      </c>
      <c r="I209" s="5">
        <v>500000</v>
      </c>
      <c r="J209" s="1">
        <v>523000</v>
      </c>
      <c r="K209" s="2">
        <v>546535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924577</v>
      </c>
      <c r="D211" s="36">
        <v>2175704</v>
      </c>
      <c r="E211" s="37">
        <v>2036827</v>
      </c>
      <c r="F211" s="38">
        <v>2177208</v>
      </c>
      <c r="G211" s="36">
        <v>2817208</v>
      </c>
      <c r="H211" s="39">
        <v>2817208</v>
      </c>
      <c r="I211" s="40">
        <v>6960000</v>
      </c>
      <c r="J211" s="36">
        <v>7280160</v>
      </c>
      <c r="K211" s="37">
        <v>7607767</v>
      </c>
    </row>
    <row r="212" spans="1:11" ht="13.15" customHeight="1" x14ac:dyDescent="0.25">
      <c r="A212" s="46" t="s">
        <v>46</v>
      </c>
      <c r="B212" s="48" t="s">
        <v>20</v>
      </c>
      <c r="C212" s="36">
        <v>794359</v>
      </c>
      <c r="D212" s="36">
        <v>2393009</v>
      </c>
      <c r="E212" s="37">
        <v>1635426</v>
      </c>
      <c r="F212" s="38">
        <v>1300452</v>
      </c>
      <c r="G212" s="36">
        <v>2360452</v>
      </c>
      <c r="H212" s="39">
        <v>2360452</v>
      </c>
      <c r="I212" s="40">
        <v>2415290</v>
      </c>
      <c r="J212" s="36">
        <v>2526394</v>
      </c>
      <c r="K212" s="37">
        <v>2640080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34333705</v>
      </c>
      <c r="D219" s="62">
        <f t="shared" si="39"/>
        <v>59592031</v>
      </c>
      <c r="E219" s="63">
        <f t="shared" si="39"/>
        <v>46729871</v>
      </c>
      <c r="F219" s="64">
        <f t="shared" si="39"/>
        <v>69815760</v>
      </c>
      <c r="G219" s="62">
        <f t="shared" si="39"/>
        <v>67102928</v>
      </c>
      <c r="H219" s="65">
        <f t="shared" si="39"/>
        <v>67102928</v>
      </c>
      <c r="I219" s="66">
        <f t="shared" si="39"/>
        <v>79155067</v>
      </c>
      <c r="J219" s="62">
        <f t="shared" si="39"/>
        <v>79344401</v>
      </c>
      <c r="K219" s="63">
        <f t="shared" si="39"/>
        <v>82916988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0.28409259503049228</v>
      </c>
      <c r="F221" s="8">
        <f t="shared" si="40"/>
        <v>2.9936968846541206E-2</v>
      </c>
      <c r="G221" s="6">
        <f t="shared" si="40"/>
        <v>2.2923950755461872E-2</v>
      </c>
      <c r="H221" s="9">
        <f t="shared" si="40"/>
        <v>2.2923950755461872E-2</v>
      </c>
      <c r="I221" s="10">
        <f t="shared" si="40"/>
        <v>2.2053310201861298E-2</v>
      </c>
      <c r="J221" s="6">
        <f t="shared" si="40"/>
        <v>2.0760229550184837E-2</v>
      </c>
      <c r="K221" s="7">
        <f t="shared" si="40"/>
        <v>2.0026851729390813E-2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0.50717988228173849</v>
      </c>
      <c r="F222" s="8">
        <f t="shared" si="41"/>
        <v>7.3307738643868525E-2</v>
      </c>
      <c r="G222" s="6">
        <f t="shared" si="41"/>
        <v>5.992342101319223E-2</v>
      </c>
      <c r="H222" s="9">
        <f t="shared" si="41"/>
        <v>5.992342101319223E-2</v>
      </c>
      <c r="I222" s="10">
        <f t="shared" si="41"/>
        <v>2.9029477227884647E-2</v>
      </c>
      <c r="J222" s="6">
        <f t="shared" si="41"/>
        <v>2.9029476871249977E-2</v>
      </c>
      <c r="K222" s="7">
        <f t="shared" si="41"/>
        <v>2.9029477896623506E-2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9.2248959823654376E-3</v>
      </c>
      <c r="D223" s="6">
        <f t="shared" si="42"/>
        <v>2.491380924844435E-2</v>
      </c>
      <c r="E223" s="7">
        <f t="shared" si="42"/>
        <v>1.5196688218359882E-2</v>
      </c>
      <c r="F223" s="8">
        <f t="shared" si="42"/>
        <v>-4.8198376881944709</v>
      </c>
      <c r="G223" s="6">
        <f t="shared" si="42"/>
        <v>2.8360167462052107E-2</v>
      </c>
      <c r="H223" s="9">
        <f t="shared" si="42"/>
        <v>2.8360167462052107E-2</v>
      </c>
      <c r="I223" s="10">
        <f t="shared" si="42"/>
        <v>4.6898227107853269E-2</v>
      </c>
      <c r="J223" s="6">
        <f t="shared" si="42"/>
        <v>4.6014958058836875E-2</v>
      </c>
      <c r="K223" s="7">
        <f t="shared" si="42"/>
        <v>5.1943332635667812E-2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9.2248959823654376E-3</v>
      </c>
      <c r="D224" s="6">
        <f t="shared" si="43"/>
        <v>2.491380924844435E-2</v>
      </c>
      <c r="E224" s="7">
        <f t="shared" si="43"/>
        <v>5.1085693080210846E-2</v>
      </c>
      <c r="F224" s="8">
        <f t="shared" si="43"/>
        <v>-6.0839470590466078</v>
      </c>
      <c r="G224" s="6">
        <f t="shared" si="43"/>
        <v>3.4050721895754858E-2</v>
      </c>
      <c r="H224" s="9">
        <f t="shared" si="43"/>
        <v>3.4050721895754858E-2</v>
      </c>
      <c r="I224" s="10">
        <f t="shared" si="43"/>
        <v>4.9457852558884866E-2</v>
      </c>
      <c r="J224" s="6">
        <f t="shared" si="43"/>
        <v>4.8869076620955666E-2</v>
      </c>
      <c r="K224" s="7">
        <f t="shared" si="43"/>
        <v>5.5164909058707717E-2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17425025</v>
      </c>
      <c r="D5" s="29">
        <f t="shared" ref="D5:K5" si="0">D15+D18+D19+D22+D25+D26+SUM(D29:D35)+D38</f>
        <v>32785243</v>
      </c>
      <c r="E5" s="30">
        <f t="shared" si="0"/>
        <v>26790976</v>
      </c>
      <c r="F5" s="31">
        <f t="shared" si="0"/>
        <v>56581350</v>
      </c>
      <c r="G5" s="29">
        <f t="shared" si="0"/>
        <v>65340144</v>
      </c>
      <c r="H5" s="32">
        <f t="shared" si="0"/>
        <v>65340144</v>
      </c>
      <c r="I5" s="33">
        <f t="shared" si="0"/>
        <v>58097768</v>
      </c>
      <c r="J5" s="29">
        <f t="shared" si="0"/>
        <v>41028074</v>
      </c>
      <c r="K5" s="30">
        <f t="shared" si="0"/>
        <v>36418531</v>
      </c>
    </row>
    <row r="6" spans="1:11" ht="13.15" customHeight="1" x14ac:dyDescent="0.25">
      <c r="A6" s="35" t="s">
        <v>19</v>
      </c>
      <c r="B6" s="28" t="s">
        <v>20</v>
      </c>
      <c r="C6" s="36">
        <v>6184306</v>
      </c>
      <c r="D6" s="36"/>
      <c r="E6" s="37"/>
      <c r="F6" s="38">
        <v>315000</v>
      </c>
      <c r="G6" s="36"/>
      <c r="H6" s="39"/>
      <c r="I6" s="40">
        <v>785000</v>
      </c>
      <c r="J6" s="36">
        <v>588385</v>
      </c>
      <c r="K6" s="37">
        <v>4426922</v>
      </c>
    </row>
    <row r="7" spans="1:11" ht="13.15" customHeight="1" x14ac:dyDescent="0.25">
      <c r="A7" s="35" t="s">
        <v>21</v>
      </c>
      <c r="B7" s="28" t="s">
        <v>20</v>
      </c>
      <c r="C7" s="36">
        <v>1199426</v>
      </c>
      <c r="D7" s="36">
        <v>2159682</v>
      </c>
      <c r="E7" s="37"/>
      <c r="F7" s="38">
        <v>7200000</v>
      </c>
      <c r="G7" s="36">
        <v>2230405</v>
      </c>
      <c r="H7" s="39">
        <v>2230405</v>
      </c>
      <c r="I7" s="40">
        <v>2444424</v>
      </c>
      <c r="J7" s="36">
        <v>25152315</v>
      </c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912208</v>
      </c>
      <c r="E8" s="37">
        <v>-101813</v>
      </c>
      <c r="F8" s="38">
        <v>1800000</v>
      </c>
      <c r="G8" s="36">
        <v>1200002</v>
      </c>
      <c r="H8" s="39">
        <v>1200002</v>
      </c>
      <c r="I8" s="40">
        <v>7304130</v>
      </c>
      <c r="J8" s="36">
        <v>5458712</v>
      </c>
      <c r="K8" s="37">
        <v>5442663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7955937</v>
      </c>
      <c r="D11" s="36">
        <v>17086014</v>
      </c>
      <c r="E11" s="37">
        <v>11226086</v>
      </c>
      <c r="F11" s="38">
        <v>2700000</v>
      </c>
      <c r="G11" s="36">
        <v>350001</v>
      </c>
      <c r="H11" s="39">
        <v>350001</v>
      </c>
      <c r="I11" s="40"/>
      <c r="J11" s="36">
        <v>1026038</v>
      </c>
      <c r="K11" s="37">
        <v>18400096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15339669</v>
      </c>
      <c r="D15" s="29">
        <f t="shared" ref="D15:K15" si="1">SUM(D6:D14)</f>
        <v>20157904</v>
      </c>
      <c r="E15" s="30">
        <f t="shared" si="1"/>
        <v>11124273</v>
      </c>
      <c r="F15" s="31">
        <f t="shared" si="1"/>
        <v>12015000</v>
      </c>
      <c r="G15" s="29">
        <f t="shared" si="1"/>
        <v>3780408</v>
      </c>
      <c r="H15" s="32">
        <f t="shared" si="1"/>
        <v>3780408</v>
      </c>
      <c r="I15" s="33">
        <f t="shared" si="1"/>
        <v>10533554</v>
      </c>
      <c r="J15" s="29">
        <f t="shared" si="1"/>
        <v>32225450</v>
      </c>
      <c r="K15" s="30">
        <f t="shared" si="1"/>
        <v>28269681</v>
      </c>
    </row>
    <row r="16" spans="1:11" ht="13.15" customHeight="1" x14ac:dyDescent="0.25">
      <c r="A16" s="47" t="s">
        <v>31</v>
      </c>
      <c r="B16" s="48" t="s">
        <v>20</v>
      </c>
      <c r="C16" s="36">
        <v>2085356</v>
      </c>
      <c r="D16" s="36">
        <v>6070485</v>
      </c>
      <c r="E16" s="37">
        <v>4815976</v>
      </c>
      <c r="F16" s="38">
        <v>8370000</v>
      </c>
      <c r="G16" s="36">
        <v>1080002</v>
      </c>
      <c r="H16" s="39">
        <v>1080002</v>
      </c>
      <c r="I16" s="40">
        <v>6408000</v>
      </c>
      <c r="J16" s="36">
        <v>2994427</v>
      </c>
      <c r="K16" s="37">
        <v>5178430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>
        <v>4854874</v>
      </c>
      <c r="H17" s="44">
        <v>4854874</v>
      </c>
      <c r="I17" s="45">
        <v>12710126</v>
      </c>
      <c r="J17" s="41">
        <v>1229455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2085356</v>
      </c>
      <c r="D18" s="49">
        <f t="shared" ref="D18:K18" si="2">SUM(D16:D17)</f>
        <v>6070485</v>
      </c>
      <c r="E18" s="50">
        <f t="shared" si="2"/>
        <v>4815976</v>
      </c>
      <c r="F18" s="51">
        <f t="shared" si="2"/>
        <v>8370000</v>
      </c>
      <c r="G18" s="49">
        <f t="shared" si="2"/>
        <v>5934876</v>
      </c>
      <c r="H18" s="52">
        <f t="shared" si="2"/>
        <v>5934876</v>
      </c>
      <c r="I18" s="53">
        <f t="shared" si="2"/>
        <v>19118126</v>
      </c>
      <c r="J18" s="49">
        <f t="shared" si="2"/>
        <v>4223882</v>
      </c>
      <c r="K18" s="50">
        <f t="shared" si="2"/>
        <v>5178430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1651880</v>
      </c>
      <c r="E23" s="37">
        <v>8048729</v>
      </c>
      <c r="F23" s="38">
        <v>9650000</v>
      </c>
      <c r="G23" s="36">
        <v>19775503</v>
      </c>
      <c r="H23" s="39">
        <v>19775503</v>
      </c>
      <c r="I23" s="40">
        <v>14974179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1651880</v>
      </c>
      <c r="E25" s="50">
        <f t="shared" si="4"/>
        <v>8048729</v>
      </c>
      <c r="F25" s="51">
        <f t="shared" si="4"/>
        <v>9650000</v>
      </c>
      <c r="G25" s="49">
        <f t="shared" si="4"/>
        <v>19775503</v>
      </c>
      <c r="H25" s="52">
        <f t="shared" si="4"/>
        <v>19775503</v>
      </c>
      <c r="I25" s="53">
        <f t="shared" si="4"/>
        <v>14974179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262261</v>
      </c>
      <c r="F28" s="43">
        <v>2070000</v>
      </c>
      <c r="G28" s="41">
        <v>280001</v>
      </c>
      <c r="H28" s="44">
        <v>280001</v>
      </c>
      <c r="I28" s="45">
        <v>714000</v>
      </c>
      <c r="J28" s="41">
        <v>646318</v>
      </c>
      <c r="K28" s="42">
        <v>190415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262261</v>
      </c>
      <c r="F29" s="31">
        <f t="shared" si="5"/>
        <v>2070000</v>
      </c>
      <c r="G29" s="29">
        <f t="shared" si="5"/>
        <v>280001</v>
      </c>
      <c r="H29" s="32">
        <f t="shared" si="5"/>
        <v>280001</v>
      </c>
      <c r="I29" s="33">
        <f t="shared" si="5"/>
        <v>714000</v>
      </c>
      <c r="J29" s="29">
        <f t="shared" si="5"/>
        <v>646318</v>
      </c>
      <c r="K29" s="30">
        <f t="shared" si="5"/>
        <v>190415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516107</v>
      </c>
      <c r="E30" s="2">
        <v>1454264</v>
      </c>
      <c r="F30" s="3">
        <v>1300000</v>
      </c>
      <c r="G30" s="1">
        <v>2520001</v>
      </c>
      <c r="H30" s="4">
        <v>2520001</v>
      </c>
      <c r="I30" s="5">
        <v>910000</v>
      </c>
      <c r="J30" s="1">
        <v>1140561</v>
      </c>
      <c r="K30" s="2">
        <v>560045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289854</v>
      </c>
      <c r="E31" s="37">
        <v>291738</v>
      </c>
      <c r="F31" s="38">
        <v>465850</v>
      </c>
      <c r="G31" s="36">
        <v>555851</v>
      </c>
      <c r="H31" s="39">
        <v>555851</v>
      </c>
      <c r="I31" s="40">
        <v>1691293</v>
      </c>
      <c r="J31" s="36">
        <v>728367</v>
      </c>
      <c r="K31" s="37">
        <v>633792</v>
      </c>
    </row>
    <row r="32" spans="1:11" ht="13.15" customHeight="1" x14ac:dyDescent="0.25">
      <c r="A32" s="46" t="s">
        <v>45</v>
      </c>
      <c r="B32" s="28" t="s">
        <v>20</v>
      </c>
      <c r="C32" s="36"/>
      <c r="D32" s="36">
        <v>4099013</v>
      </c>
      <c r="E32" s="37">
        <v>147243</v>
      </c>
      <c r="F32" s="38">
        <v>16310500</v>
      </c>
      <c r="G32" s="36">
        <v>27493502</v>
      </c>
      <c r="H32" s="39">
        <v>27493502</v>
      </c>
      <c r="I32" s="40">
        <v>7903250</v>
      </c>
      <c r="J32" s="36">
        <v>665921</v>
      </c>
      <c r="K32" s="37">
        <v>419289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646492</v>
      </c>
      <c r="F33" s="38">
        <v>6400000</v>
      </c>
      <c r="G33" s="36">
        <v>5000001</v>
      </c>
      <c r="H33" s="39">
        <v>5000001</v>
      </c>
      <c r="I33" s="40">
        <v>2253366</v>
      </c>
      <c r="J33" s="36">
        <v>1397575</v>
      </c>
      <c r="K33" s="37">
        <v>1166879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>
        <v>1</v>
      </c>
      <c r="H34" s="39">
        <v>1</v>
      </c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310448</v>
      </c>
      <c r="F40" s="31">
        <f t="shared" si="7"/>
        <v>2050000</v>
      </c>
      <c r="G40" s="29">
        <f t="shared" si="7"/>
        <v>46041792</v>
      </c>
      <c r="H40" s="32">
        <f t="shared" si="7"/>
        <v>46041792</v>
      </c>
      <c r="I40" s="33">
        <f t="shared" si="7"/>
        <v>71083534</v>
      </c>
      <c r="J40" s="29">
        <f t="shared" si="7"/>
        <v>54000000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40236901</v>
      </c>
      <c r="H41" s="39">
        <v>40236901</v>
      </c>
      <c r="I41" s="40">
        <v>68683534</v>
      </c>
      <c r="J41" s="36">
        <v>54000000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40236901</v>
      </c>
      <c r="H50" s="32">
        <f t="shared" si="8"/>
        <v>40236901</v>
      </c>
      <c r="I50" s="33">
        <f t="shared" si="8"/>
        <v>68683534</v>
      </c>
      <c r="J50" s="29">
        <f t="shared" si="8"/>
        <v>54000000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2050000</v>
      </c>
      <c r="G51" s="36">
        <v>5804890</v>
      </c>
      <c r="H51" s="39">
        <v>5804890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>
        <v>310448</v>
      </c>
      <c r="F52" s="43"/>
      <c r="G52" s="41">
        <v>1</v>
      </c>
      <c r="H52" s="44">
        <v>1</v>
      </c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310448</v>
      </c>
      <c r="F53" s="51">
        <f t="shared" si="9"/>
        <v>2050000</v>
      </c>
      <c r="G53" s="49">
        <f t="shared" si="9"/>
        <v>5804891</v>
      </c>
      <c r="H53" s="52">
        <f t="shared" si="9"/>
        <v>5804891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>
        <v>2400000</v>
      </c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2400000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1697493</v>
      </c>
      <c r="D75" s="29">
        <f t="shared" ref="D75:K75" si="14">D85+D88+D89+D92+D95+D96+SUM(D99:D105)+D108</f>
        <v>3267159</v>
      </c>
      <c r="E75" s="30">
        <f t="shared" si="14"/>
        <v>10395746</v>
      </c>
      <c r="F75" s="31">
        <f t="shared" si="14"/>
        <v>24250000</v>
      </c>
      <c r="G75" s="29">
        <f t="shared" si="14"/>
        <v>21531201</v>
      </c>
      <c r="H75" s="32">
        <f t="shared" si="14"/>
        <v>21531201</v>
      </c>
      <c r="I75" s="33">
        <f t="shared" si="14"/>
        <v>13808891</v>
      </c>
      <c r="J75" s="29">
        <f t="shared" si="14"/>
        <v>19773517</v>
      </c>
      <c r="K75" s="30">
        <f t="shared" si="14"/>
        <v>27029330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3267159</v>
      </c>
      <c r="E76" s="37">
        <v>8558015</v>
      </c>
      <c r="F76" s="38">
        <v>20350000</v>
      </c>
      <c r="G76" s="36">
        <v>17025438</v>
      </c>
      <c r="H76" s="39">
        <v>17025438</v>
      </c>
      <c r="I76" s="40">
        <v>12408891</v>
      </c>
      <c r="J76" s="36">
        <v>19592475</v>
      </c>
      <c r="K76" s="37">
        <v>25918130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>
        <v>1837731</v>
      </c>
      <c r="F81" s="38">
        <v>2700000</v>
      </c>
      <c r="G81" s="36">
        <v>4105763</v>
      </c>
      <c r="H81" s="39">
        <v>4105763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3267159</v>
      </c>
      <c r="E85" s="30">
        <f t="shared" si="15"/>
        <v>10395746</v>
      </c>
      <c r="F85" s="31">
        <f t="shared" si="15"/>
        <v>23050000</v>
      </c>
      <c r="G85" s="29">
        <f t="shared" si="15"/>
        <v>21131201</v>
      </c>
      <c r="H85" s="32">
        <f t="shared" si="15"/>
        <v>21131201</v>
      </c>
      <c r="I85" s="33">
        <f t="shared" si="15"/>
        <v>12408891</v>
      </c>
      <c r="J85" s="29">
        <f t="shared" si="15"/>
        <v>19592475</v>
      </c>
      <c r="K85" s="30">
        <f t="shared" si="15"/>
        <v>25918130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400000</v>
      </c>
      <c r="G86" s="36"/>
      <c r="H86" s="39"/>
      <c r="I86" s="40">
        <v>600000</v>
      </c>
      <c r="J86" s="36">
        <v>181042</v>
      </c>
      <c r="K86" s="37">
        <v>711168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>
        <v>177792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400000</v>
      </c>
      <c r="G88" s="49">
        <f t="shared" si="16"/>
        <v>0</v>
      </c>
      <c r="H88" s="52">
        <f t="shared" si="16"/>
        <v>0</v>
      </c>
      <c r="I88" s="53">
        <f t="shared" si="16"/>
        <v>600000</v>
      </c>
      <c r="J88" s="49">
        <f t="shared" si="16"/>
        <v>181042</v>
      </c>
      <c r="K88" s="50">
        <f t="shared" si="16"/>
        <v>888960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1697493</v>
      </c>
      <c r="D93" s="36"/>
      <c r="E93" s="37"/>
      <c r="F93" s="38">
        <v>800000</v>
      </c>
      <c r="G93" s="36">
        <v>400000</v>
      </c>
      <c r="H93" s="39">
        <v>400000</v>
      </c>
      <c r="I93" s="40">
        <v>800000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1697493</v>
      </c>
      <c r="D95" s="49">
        <f t="shared" si="18"/>
        <v>0</v>
      </c>
      <c r="E95" s="50">
        <f t="shared" si="18"/>
        <v>0</v>
      </c>
      <c r="F95" s="51">
        <f t="shared" si="18"/>
        <v>800000</v>
      </c>
      <c r="G95" s="49">
        <f t="shared" si="18"/>
        <v>400000</v>
      </c>
      <c r="H95" s="52">
        <f t="shared" si="18"/>
        <v>400000</v>
      </c>
      <c r="I95" s="53">
        <f t="shared" si="18"/>
        <v>800000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>
        <v>222240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19122518</v>
      </c>
      <c r="D110" s="29">
        <f t="shared" ref="D110:K110" si="21">D120+D123+D124+D127+D130+D131+SUM(D134:D140)+D143</f>
        <v>36052402</v>
      </c>
      <c r="E110" s="30">
        <f t="shared" si="21"/>
        <v>37497170</v>
      </c>
      <c r="F110" s="31">
        <f t="shared" si="21"/>
        <v>82881350</v>
      </c>
      <c r="G110" s="29">
        <f t="shared" si="21"/>
        <v>132913137</v>
      </c>
      <c r="H110" s="32">
        <f t="shared" si="21"/>
        <v>132913137</v>
      </c>
      <c r="I110" s="33">
        <f t="shared" si="21"/>
        <v>142990193</v>
      </c>
      <c r="J110" s="29">
        <f t="shared" si="21"/>
        <v>114801591</v>
      </c>
      <c r="K110" s="30">
        <f t="shared" si="21"/>
        <v>63447861</v>
      </c>
    </row>
    <row r="111" spans="1:11" ht="13.15" customHeight="1" x14ac:dyDescent="0.25">
      <c r="A111" s="35" t="s">
        <v>19</v>
      </c>
      <c r="B111" s="28" t="s">
        <v>20</v>
      </c>
      <c r="C111" s="36">
        <v>6184306</v>
      </c>
      <c r="D111" s="36">
        <v>3267159</v>
      </c>
      <c r="E111" s="37">
        <v>8558015</v>
      </c>
      <c r="F111" s="38">
        <v>20665000</v>
      </c>
      <c r="G111" s="36">
        <v>57262339</v>
      </c>
      <c r="H111" s="39">
        <v>57262339</v>
      </c>
      <c r="I111" s="40">
        <v>81877425</v>
      </c>
      <c r="J111" s="36">
        <v>74180860</v>
      </c>
      <c r="K111" s="37">
        <v>30345052</v>
      </c>
    </row>
    <row r="112" spans="1:11" ht="13.15" customHeight="1" x14ac:dyDescent="0.25">
      <c r="A112" s="35" t="s">
        <v>21</v>
      </c>
      <c r="B112" s="28" t="s">
        <v>20</v>
      </c>
      <c r="C112" s="36">
        <v>1199426</v>
      </c>
      <c r="D112" s="36">
        <v>2159682</v>
      </c>
      <c r="E112" s="37"/>
      <c r="F112" s="38">
        <v>7200000</v>
      </c>
      <c r="G112" s="36">
        <v>2230405</v>
      </c>
      <c r="H112" s="39">
        <v>2230405</v>
      </c>
      <c r="I112" s="40">
        <v>2444424</v>
      </c>
      <c r="J112" s="36">
        <v>25152315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912208</v>
      </c>
      <c r="E113" s="37">
        <v>-101813</v>
      </c>
      <c r="F113" s="38">
        <v>1800000</v>
      </c>
      <c r="G113" s="36">
        <v>1200002</v>
      </c>
      <c r="H113" s="39">
        <v>1200002</v>
      </c>
      <c r="I113" s="40">
        <v>7304130</v>
      </c>
      <c r="J113" s="36">
        <v>5458712</v>
      </c>
      <c r="K113" s="37">
        <v>5442663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7955937</v>
      </c>
      <c r="D116" s="36">
        <v>17086014</v>
      </c>
      <c r="E116" s="37">
        <v>13063817</v>
      </c>
      <c r="F116" s="38">
        <v>5400000</v>
      </c>
      <c r="G116" s="36">
        <v>4455764</v>
      </c>
      <c r="H116" s="39">
        <v>4455764</v>
      </c>
      <c r="I116" s="40"/>
      <c r="J116" s="36">
        <v>1026038</v>
      </c>
      <c r="K116" s="37">
        <v>18400096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15339669</v>
      </c>
      <c r="D120" s="29">
        <f t="shared" ref="D120:K120" si="22">SUM(D111:D119)</f>
        <v>23425063</v>
      </c>
      <c r="E120" s="30">
        <f t="shared" si="22"/>
        <v>21520019</v>
      </c>
      <c r="F120" s="31">
        <f t="shared" si="22"/>
        <v>35065000</v>
      </c>
      <c r="G120" s="29">
        <f t="shared" si="22"/>
        <v>65148510</v>
      </c>
      <c r="H120" s="32">
        <f t="shared" si="22"/>
        <v>65148510</v>
      </c>
      <c r="I120" s="33">
        <f t="shared" si="22"/>
        <v>91625979</v>
      </c>
      <c r="J120" s="29">
        <f t="shared" si="22"/>
        <v>105817925</v>
      </c>
      <c r="K120" s="30">
        <f t="shared" si="22"/>
        <v>54187811</v>
      </c>
    </row>
    <row r="121" spans="1:11" ht="13.15" customHeight="1" x14ac:dyDescent="0.25">
      <c r="A121" s="47" t="s">
        <v>31</v>
      </c>
      <c r="B121" s="48" t="s">
        <v>20</v>
      </c>
      <c r="C121" s="36">
        <v>2085356</v>
      </c>
      <c r="D121" s="36">
        <v>6070485</v>
      </c>
      <c r="E121" s="37">
        <v>4815976</v>
      </c>
      <c r="F121" s="38">
        <v>10820000</v>
      </c>
      <c r="G121" s="36">
        <v>6884892</v>
      </c>
      <c r="H121" s="39">
        <v>6884892</v>
      </c>
      <c r="I121" s="40">
        <v>7008000</v>
      </c>
      <c r="J121" s="36">
        <v>3175469</v>
      </c>
      <c r="K121" s="37">
        <v>5889598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310448</v>
      </c>
      <c r="F122" s="43"/>
      <c r="G122" s="41">
        <v>4854875</v>
      </c>
      <c r="H122" s="44">
        <v>4854875</v>
      </c>
      <c r="I122" s="45">
        <v>12710126</v>
      </c>
      <c r="J122" s="41">
        <v>1229455</v>
      </c>
      <c r="K122" s="42">
        <v>177792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2085356</v>
      </c>
      <c r="D123" s="49">
        <f t="shared" si="23"/>
        <v>6070485</v>
      </c>
      <c r="E123" s="50">
        <f t="shared" si="23"/>
        <v>5126424</v>
      </c>
      <c r="F123" s="51">
        <f t="shared" si="23"/>
        <v>10820000</v>
      </c>
      <c r="G123" s="49">
        <f t="shared" si="23"/>
        <v>11739767</v>
      </c>
      <c r="H123" s="52">
        <f t="shared" si="23"/>
        <v>11739767</v>
      </c>
      <c r="I123" s="53">
        <f t="shared" si="23"/>
        <v>19718126</v>
      </c>
      <c r="J123" s="49">
        <f t="shared" si="23"/>
        <v>4404924</v>
      </c>
      <c r="K123" s="50">
        <f t="shared" si="23"/>
        <v>6067390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1697493</v>
      </c>
      <c r="D128" s="36">
        <v>1651880</v>
      </c>
      <c r="E128" s="37">
        <v>8048729</v>
      </c>
      <c r="F128" s="38">
        <v>10450000</v>
      </c>
      <c r="G128" s="36">
        <v>20175503</v>
      </c>
      <c r="H128" s="39">
        <v>20175503</v>
      </c>
      <c r="I128" s="40">
        <v>15774179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>
        <v>2400000</v>
      </c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1697493</v>
      </c>
      <c r="D130" s="49">
        <f t="shared" si="25"/>
        <v>1651880</v>
      </c>
      <c r="E130" s="50">
        <f t="shared" si="25"/>
        <v>8048729</v>
      </c>
      <c r="F130" s="51">
        <f t="shared" si="25"/>
        <v>10450000</v>
      </c>
      <c r="G130" s="49">
        <f t="shared" si="25"/>
        <v>20175503</v>
      </c>
      <c r="H130" s="52">
        <f t="shared" si="25"/>
        <v>20175503</v>
      </c>
      <c r="I130" s="53">
        <f t="shared" si="25"/>
        <v>18174179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262261</v>
      </c>
      <c r="F133" s="43">
        <v>2070000</v>
      </c>
      <c r="G133" s="41">
        <v>280001</v>
      </c>
      <c r="H133" s="44">
        <v>280001</v>
      </c>
      <c r="I133" s="45">
        <v>714000</v>
      </c>
      <c r="J133" s="41">
        <v>646318</v>
      </c>
      <c r="K133" s="42">
        <v>190415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262261</v>
      </c>
      <c r="F134" s="31">
        <f t="shared" si="26"/>
        <v>2070000</v>
      </c>
      <c r="G134" s="29">
        <f t="shared" si="26"/>
        <v>280001</v>
      </c>
      <c r="H134" s="32">
        <f t="shared" si="26"/>
        <v>280001</v>
      </c>
      <c r="I134" s="33">
        <f t="shared" si="26"/>
        <v>714000</v>
      </c>
      <c r="J134" s="29">
        <f t="shared" si="26"/>
        <v>646318</v>
      </c>
      <c r="K134" s="30">
        <f t="shared" si="26"/>
        <v>190415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516107</v>
      </c>
      <c r="E135" s="2">
        <v>1454264</v>
      </c>
      <c r="F135" s="3">
        <v>1300000</v>
      </c>
      <c r="G135" s="1">
        <v>2520001</v>
      </c>
      <c r="H135" s="4">
        <v>2520001</v>
      </c>
      <c r="I135" s="5">
        <v>910000</v>
      </c>
      <c r="J135" s="1">
        <v>1140561</v>
      </c>
      <c r="K135" s="2">
        <v>560045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289854</v>
      </c>
      <c r="E136" s="37">
        <v>291738</v>
      </c>
      <c r="F136" s="38">
        <v>465850</v>
      </c>
      <c r="G136" s="36">
        <v>555851</v>
      </c>
      <c r="H136" s="39">
        <v>555851</v>
      </c>
      <c r="I136" s="40">
        <v>1691293</v>
      </c>
      <c r="J136" s="36">
        <v>728367</v>
      </c>
      <c r="K136" s="37">
        <v>633792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4099013</v>
      </c>
      <c r="E137" s="37">
        <v>147243</v>
      </c>
      <c r="F137" s="38">
        <v>16310500</v>
      </c>
      <c r="G137" s="36">
        <v>27493502</v>
      </c>
      <c r="H137" s="39">
        <v>27493502</v>
      </c>
      <c r="I137" s="40">
        <v>7903250</v>
      </c>
      <c r="J137" s="36">
        <v>665921</v>
      </c>
      <c r="K137" s="37">
        <v>641529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646492</v>
      </c>
      <c r="F138" s="38">
        <v>6400000</v>
      </c>
      <c r="G138" s="36">
        <v>5000001</v>
      </c>
      <c r="H138" s="39">
        <v>5000001</v>
      </c>
      <c r="I138" s="40">
        <v>2253366</v>
      </c>
      <c r="J138" s="36">
        <v>1397575</v>
      </c>
      <c r="K138" s="37">
        <v>1166879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>
        <v>1</v>
      </c>
      <c r="H139" s="39">
        <v>1</v>
      </c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19122518</v>
      </c>
      <c r="D144" s="62">
        <f t="shared" si="28"/>
        <v>36052402</v>
      </c>
      <c r="E144" s="63">
        <f t="shared" si="28"/>
        <v>37497170</v>
      </c>
      <c r="F144" s="64">
        <f t="shared" si="28"/>
        <v>82881350</v>
      </c>
      <c r="G144" s="62">
        <f t="shared" si="28"/>
        <v>132913137</v>
      </c>
      <c r="H144" s="65">
        <f t="shared" si="28"/>
        <v>132913137</v>
      </c>
      <c r="I144" s="66">
        <f t="shared" si="28"/>
        <v>142990193</v>
      </c>
      <c r="J144" s="62">
        <f t="shared" si="28"/>
        <v>114801591</v>
      </c>
      <c r="K144" s="63">
        <f t="shared" si="28"/>
        <v>63447861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485314381</v>
      </c>
      <c r="D146" s="29">
        <f t="shared" ref="D146:K146" si="29">D156+D159+D160+D163+D166+D167+SUM(D170:D176)+D179</f>
        <v>513251043</v>
      </c>
      <c r="E146" s="30">
        <f t="shared" si="29"/>
        <v>537673587</v>
      </c>
      <c r="F146" s="31">
        <f t="shared" si="29"/>
        <v>576328644</v>
      </c>
      <c r="G146" s="29">
        <f t="shared" si="29"/>
        <v>552829857</v>
      </c>
      <c r="H146" s="32">
        <f t="shared" si="29"/>
        <v>552829857</v>
      </c>
      <c r="I146" s="33">
        <f t="shared" si="29"/>
        <v>641641191</v>
      </c>
      <c r="J146" s="29">
        <f t="shared" si="29"/>
        <v>752927652</v>
      </c>
      <c r="K146" s="30">
        <f t="shared" si="29"/>
        <v>842392066</v>
      </c>
    </row>
    <row r="147" spans="1:11" ht="13.15" customHeight="1" x14ac:dyDescent="0.25">
      <c r="A147" s="35" t="s">
        <v>19</v>
      </c>
      <c r="B147" s="28" t="s">
        <v>20</v>
      </c>
      <c r="C147" s="36">
        <v>119935140</v>
      </c>
      <c r="D147" s="36">
        <v>116122897</v>
      </c>
      <c r="E147" s="37">
        <v>117774143</v>
      </c>
      <c r="F147" s="38">
        <v>116471250</v>
      </c>
      <c r="G147" s="36">
        <v>109537929</v>
      </c>
      <c r="H147" s="39">
        <v>109537929</v>
      </c>
      <c r="I147" s="40">
        <v>158152239</v>
      </c>
      <c r="J147" s="36">
        <v>230949239</v>
      </c>
      <c r="K147" s="37">
        <v>295595652</v>
      </c>
    </row>
    <row r="148" spans="1:11" ht="13.15" customHeight="1" x14ac:dyDescent="0.25">
      <c r="A148" s="35" t="s">
        <v>21</v>
      </c>
      <c r="B148" s="28" t="s">
        <v>20</v>
      </c>
      <c r="C148" s="36">
        <v>48892440</v>
      </c>
      <c r="D148" s="36">
        <v>86319062</v>
      </c>
      <c r="E148" s="37">
        <v>48599003</v>
      </c>
      <c r="F148" s="38">
        <v>85140850</v>
      </c>
      <c r="G148" s="36">
        <v>46843115</v>
      </c>
      <c r="H148" s="39">
        <v>46843115</v>
      </c>
      <c r="I148" s="40">
        <v>47754835</v>
      </c>
      <c r="J148" s="36">
        <v>48814641</v>
      </c>
      <c r="K148" s="37">
        <v>72513106</v>
      </c>
    </row>
    <row r="149" spans="1:11" ht="13.15" customHeight="1" x14ac:dyDescent="0.25">
      <c r="A149" s="35" t="s">
        <v>22</v>
      </c>
      <c r="B149" s="28" t="s">
        <v>20</v>
      </c>
      <c r="C149" s="36">
        <v>25249253</v>
      </c>
      <c r="D149" s="36">
        <v>25033257</v>
      </c>
      <c r="E149" s="37">
        <v>23751935</v>
      </c>
      <c r="F149" s="38">
        <v>24353701</v>
      </c>
      <c r="G149" s="36">
        <v>21791432</v>
      </c>
      <c r="H149" s="39">
        <v>21791432</v>
      </c>
      <c r="I149" s="40">
        <v>20407898</v>
      </c>
      <c r="J149" s="36">
        <v>24999322</v>
      </c>
      <c r="K149" s="37">
        <v>27609691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35860510</v>
      </c>
      <c r="D152" s="36">
        <v>15374891</v>
      </c>
      <c r="E152" s="37">
        <v>61784866</v>
      </c>
      <c r="F152" s="38">
        <v>29022853</v>
      </c>
      <c r="G152" s="36">
        <v>60274362</v>
      </c>
      <c r="H152" s="39">
        <v>60274362</v>
      </c>
      <c r="I152" s="40">
        <v>63144101</v>
      </c>
      <c r="J152" s="36">
        <v>61478772</v>
      </c>
      <c r="K152" s="37">
        <v>60756216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229937343</v>
      </c>
      <c r="D156" s="36">
        <f t="shared" ref="D156:K156" si="30">SUM(D147:D155)</f>
        <v>242850107</v>
      </c>
      <c r="E156" s="37">
        <f t="shared" si="30"/>
        <v>251909947</v>
      </c>
      <c r="F156" s="38">
        <f t="shared" si="30"/>
        <v>254988654</v>
      </c>
      <c r="G156" s="36">
        <f t="shared" si="30"/>
        <v>238446838</v>
      </c>
      <c r="H156" s="39">
        <f t="shared" si="30"/>
        <v>238446838</v>
      </c>
      <c r="I156" s="40">
        <f t="shared" si="30"/>
        <v>289459073</v>
      </c>
      <c r="J156" s="36">
        <f t="shared" si="30"/>
        <v>366241974</v>
      </c>
      <c r="K156" s="37">
        <f t="shared" si="30"/>
        <v>456474665</v>
      </c>
    </row>
    <row r="157" spans="1:11" ht="0.95" customHeight="1" x14ac:dyDescent="0.25">
      <c r="A157" s="47"/>
      <c r="B157" s="48" t="s">
        <v>20</v>
      </c>
      <c r="C157" s="36">
        <v>52868992</v>
      </c>
      <c r="D157" s="36">
        <v>56659438</v>
      </c>
      <c r="E157" s="37">
        <v>59698294</v>
      </c>
      <c r="F157" s="38">
        <v>69673370</v>
      </c>
      <c r="G157" s="36">
        <v>57222875</v>
      </c>
      <c r="H157" s="39">
        <v>57222875</v>
      </c>
      <c r="I157" s="40">
        <v>66363440</v>
      </c>
      <c r="J157" s="36">
        <v>83352413</v>
      </c>
      <c r="K157" s="37">
        <v>84891725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52868992</v>
      </c>
      <c r="D159" s="36">
        <v>56659438</v>
      </c>
      <c r="E159" s="37">
        <v>59698294</v>
      </c>
      <c r="F159" s="38">
        <v>69673370</v>
      </c>
      <c r="G159" s="36">
        <v>57222875</v>
      </c>
      <c r="H159" s="39">
        <v>57222875</v>
      </c>
      <c r="I159" s="40">
        <v>66363440</v>
      </c>
      <c r="J159" s="36">
        <v>83352413</v>
      </c>
      <c r="K159" s="37">
        <v>84891725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45488000</v>
      </c>
      <c r="D161" s="1">
        <v>46308500</v>
      </c>
      <c r="E161" s="2">
        <v>47271925</v>
      </c>
      <c r="F161" s="3">
        <v>46308500</v>
      </c>
      <c r="G161" s="1">
        <v>47271925</v>
      </c>
      <c r="H161" s="4">
        <v>47271925</v>
      </c>
      <c r="I161" s="5">
        <v>47271925</v>
      </c>
      <c r="J161" s="1">
        <v>47271925</v>
      </c>
      <c r="K161" s="2">
        <v>47271925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45488000</v>
      </c>
      <c r="D163" s="36">
        <v>46308500</v>
      </c>
      <c r="E163" s="37">
        <v>47271925</v>
      </c>
      <c r="F163" s="38">
        <v>46308500</v>
      </c>
      <c r="G163" s="36">
        <v>47271925</v>
      </c>
      <c r="H163" s="39">
        <v>47271925</v>
      </c>
      <c r="I163" s="40">
        <v>47271925</v>
      </c>
      <c r="J163" s="36">
        <v>47271925</v>
      </c>
      <c r="K163" s="37">
        <v>47271925</v>
      </c>
    </row>
    <row r="164" spans="1:11" ht="0.95" customHeight="1" x14ac:dyDescent="0.25">
      <c r="A164" s="47"/>
      <c r="B164" s="48" t="s">
        <v>20</v>
      </c>
      <c r="C164" s="36">
        <v>104501989</v>
      </c>
      <c r="D164" s="36">
        <v>113244539</v>
      </c>
      <c r="E164" s="37">
        <v>124987323</v>
      </c>
      <c r="F164" s="38">
        <v>118357774</v>
      </c>
      <c r="G164" s="36">
        <v>123928794</v>
      </c>
      <c r="H164" s="39">
        <v>123928794</v>
      </c>
      <c r="I164" s="40">
        <v>142992839</v>
      </c>
      <c r="J164" s="36">
        <v>159999989</v>
      </c>
      <c r="K164" s="37">
        <v>158774610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104501989</v>
      </c>
      <c r="D166" s="36">
        <v>113244539</v>
      </c>
      <c r="E166" s="37">
        <v>124987323</v>
      </c>
      <c r="F166" s="38">
        <v>118357774</v>
      </c>
      <c r="G166" s="36">
        <v>123928794</v>
      </c>
      <c r="H166" s="39">
        <v>123928794</v>
      </c>
      <c r="I166" s="40">
        <v>142992839</v>
      </c>
      <c r="J166" s="36">
        <v>159999989</v>
      </c>
      <c r="K166" s="37">
        <v>158774610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186478</v>
      </c>
      <c r="D168" s="1">
        <v>128194</v>
      </c>
      <c r="E168" s="2">
        <v>329568</v>
      </c>
      <c r="F168" s="3">
        <v>2072157</v>
      </c>
      <c r="G168" s="1">
        <v>524568</v>
      </c>
      <c r="H168" s="4">
        <v>524568</v>
      </c>
      <c r="I168" s="5">
        <v>1149316</v>
      </c>
      <c r="J168" s="1">
        <v>1701920</v>
      </c>
      <c r="K168" s="2">
        <v>1793936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186478</v>
      </c>
      <c r="D170" s="36">
        <v>128194</v>
      </c>
      <c r="E170" s="37">
        <v>329568</v>
      </c>
      <c r="F170" s="38">
        <v>2072157</v>
      </c>
      <c r="G170" s="36">
        <v>524568</v>
      </c>
      <c r="H170" s="39">
        <v>524568</v>
      </c>
      <c r="I170" s="40">
        <v>1149316</v>
      </c>
      <c r="J170" s="36">
        <v>1701920</v>
      </c>
      <c r="K170" s="37">
        <v>1793936</v>
      </c>
    </row>
    <row r="171" spans="1:11" ht="13.15" customHeight="1" x14ac:dyDescent="0.25">
      <c r="A171" s="46" t="s">
        <v>43</v>
      </c>
      <c r="B171" s="28" t="s">
        <v>20</v>
      </c>
      <c r="C171" s="1">
        <v>1693329</v>
      </c>
      <c r="D171" s="1">
        <v>1516966</v>
      </c>
      <c r="E171" s="2">
        <v>2262930</v>
      </c>
      <c r="F171" s="3">
        <v>2688741</v>
      </c>
      <c r="G171" s="1">
        <v>4065463</v>
      </c>
      <c r="H171" s="4">
        <v>4065463</v>
      </c>
      <c r="I171" s="5">
        <v>4224000</v>
      </c>
      <c r="J171" s="1">
        <v>4575526</v>
      </c>
      <c r="K171" s="2">
        <v>4307085</v>
      </c>
    </row>
    <row r="172" spans="1:11" ht="13.15" customHeight="1" x14ac:dyDescent="0.25">
      <c r="A172" s="46" t="s">
        <v>44</v>
      </c>
      <c r="B172" s="28" t="s">
        <v>20</v>
      </c>
      <c r="C172" s="36">
        <v>1141649</v>
      </c>
      <c r="D172" s="36">
        <v>1063593</v>
      </c>
      <c r="E172" s="37">
        <v>997158</v>
      </c>
      <c r="F172" s="38">
        <v>1597295</v>
      </c>
      <c r="G172" s="36">
        <v>1152980</v>
      </c>
      <c r="H172" s="39">
        <v>1152980</v>
      </c>
      <c r="I172" s="40">
        <v>2425359</v>
      </c>
      <c r="J172" s="36">
        <v>2713867</v>
      </c>
      <c r="K172" s="37">
        <v>2885806</v>
      </c>
    </row>
    <row r="173" spans="1:11" ht="13.15" customHeight="1" x14ac:dyDescent="0.25">
      <c r="A173" s="46" t="s">
        <v>45</v>
      </c>
      <c r="B173" s="28" t="s">
        <v>20</v>
      </c>
      <c r="C173" s="36">
        <v>13637845</v>
      </c>
      <c r="D173" s="36">
        <v>15998041</v>
      </c>
      <c r="E173" s="37">
        <v>14965488</v>
      </c>
      <c r="F173" s="38">
        <v>33975913</v>
      </c>
      <c r="G173" s="36">
        <v>40784110</v>
      </c>
      <c r="H173" s="39">
        <v>40784110</v>
      </c>
      <c r="I173" s="40">
        <v>46928736</v>
      </c>
      <c r="J173" s="36">
        <v>45748103</v>
      </c>
      <c r="K173" s="37">
        <v>44450750</v>
      </c>
    </row>
    <row r="174" spans="1:11" ht="13.15" customHeight="1" x14ac:dyDescent="0.25">
      <c r="A174" s="46" t="s">
        <v>46</v>
      </c>
      <c r="B174" s="48" t="s">
        <v>20</v>
      </c>
      <c r="C174" s="36">
        <v>6079931</v>
      </c>
      <c r="D174" s="36">
        <v>5702840</v>
      </c>
      <c r="E174" s="37">
        <v>5065779</v>
      </c>
      <c r="F174" s="38">
        <v>16887415</v>
      </c>
      <c r="G174" s="36">
        <v>9247148</v>
      </c>
      <c r="H174" s="39">
        <v>9247148</v>
      </c>
      <c r="I174" s="40">
        <v>10641328</v>
      </c>
      <c r="J174" s="36">
        <v>11136760</v>
      </c>
      <c r="K174" s="37">
        <v>11356389</v>
      </c>
    </row>
    <row r="175" spans="1:11" ht="13.15" customHeight="1" x14ac:dyDescent="0.25">
      <c r="A175" s="46" t="s">
        <v>47</v>
      </c>
      <c r="B175" s="28" t="s">
        <v>20</v>
      </c>
      <c r="C175" s="36">
        <v>29778825</v>
      </c>
      <c r="D175" s="36">
        <v>29778825</v>
      </c>
      <c r="E175" s="37">
        <v>30185175</v>
      </c>
      <c r="F175" s="38">
        <v>29778825</v>
      </c>
      <c r="G175" s="36">
        <v>30185156</v>
      </c>
      <c r="H175" s="39">
        <v>30185156</v>
      </c>
      <c r="I175" s="40">
        <v>30185175</v>
      </c>
      <c r="J175" s="36">
        <v>30185175</v>
      </c>
      <c r="K175" s="37">
        <v>30185175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485314381</v>
      </c>
      <c r="D180" s="62">
        <f t="shared" ref="D180:K180" si="31">D156+D159+D160+D163+D166+D167+SUM(D170:D176)+D179</f>
        <v>513251043</v>
      </c>
      <c r="E180" s="63">
        <f t="shared" si="31"/>
        <v>537673587</v>
      </c>
      <c r="F180" s="64">
        <f t="shared" si="31"/>
        <v>576328644</v>
      </c>
      <c r="G180" s="62">
        <f t="shared" si="31"/>
        <v>552829857</v>
      </c>
      <c r="H180" s="65">
        <f t="shared" si="31"/>
        <v>552829857</v>
      </c>
      <c r="I180" s="66">
        <f t="shared" si="31"/>
        <v>641641191</v>
      </c>
      <c r="J180" s="62">
        <f t="shared" si="31"/>
        <v>752927652</v>
      </c>
      <c r="K180" s="63">
        <f t="shared" si="31"/>
        <v>842392066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18059189</v>
      </c>
      <c r="D183" s="36">
        <v>16795064</v>
      </c>
      <c r="E183" s="37">
        <v>16992089</v>
      </c>
      <c r="F183" s="38">
        <v>18833230</v>
      </c>
      <c r="G183" s="36">
        <v>18693077</v>
      </c>
      <c r="H183" s="39">
        <v>18693077</v>
      </c>
      <c r="I183" s="40">
        <v>19624347</v>
      </c>
      <c r="J183" s="36">
        <v>20605563</v>
      </c>
      <c r="K183" s="37">
        <v>21635844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10371735</v>
      </c>
      <c r="D184" s="29">
        <f t="shared" ref="D184:K184" si="32">D194+D197+D198+D201+D204+D205+SUM(D208:D214)+D217</f>
        <v>13978408</v>
      </c>
      <c r="E184" s="30">
        <f t="shared" si="32"/>
        <v>11618571</v>
      </c>
      <c r="F184" s="31">
        <f t="shared" si="32"/>
        <v>20991974</v>
      </c>
      <c r="G184" s="29">
        <f t="shared" si="32"/>
        <v>20882949</v>
      </c>
      <c r="H184" s="32">
        <f t="shared" si="32"/>
        <v>20882949</v>
      </c>
      <c r="I184" s="33">
        <f t="shared" si="32"/>
        <v>27477077</v>
      </c>
      <c r="J184" s="29">
        <f t="shared" si="32"/>
        <v>22331737</v>
      </c>
      <c r="K184" s="30">
        <f t="shared" si="32"/>
        <v>29457569</v>
      </c>
    </row>
    <row r="185" spans="1:11" ht="13.15" customHeight="1" x14ac:dyDescent="0.25">
      <c r="A185" s="35" t="s">
        <v>19</v>
      </c>
      <c r="B185" s="28" t="s">
        <v>20</v>
      </c>
      <c r="C185" s="36">
        <v>2121842</v>
      </c>
      <c r="D185" s="36">
        <v>3710497</v>
      </c>
      <c r="E185" s="37">
        <v>4592831</v>
      </c>
      <c r="F185" s="38">
        <v>7703715</v>
      </c>
      <c r="G185" s="36">
        <v>5193715</v>
      </c>
      <c r="H185" s="39">
        <v>5193715</v>
      </c>
      <c r="I185" s="40">
        <v>7725861</v>
      </c>
      <c r="J185" s="36">
        <v>5907266</v>
      </c>
      <c r="K185" s="37">
        <v>7563922</v>
      </c>
    </row>
    <row r="186" spans="1:11" ht="13.15" customHeight="1" x14ac:dyDescent="0.25">
      <c r="A186" s="35" t="s">
        <v>21</v>
      </c>
      <c r="B186" s="28" t="s">
        <v>20</v>
      </c>
      <c r="C186" s="36">
        <v>290473</v>
      </c>
      <c r="D186" s="36">
        <v>404112</v>
      </c>
      <c r="E186" s="37">
        <v>184140</v>
      </c>
      <c r="F186" s="38">
        <v>441937</v>
      </c>
      <c r="G186" s="36">
        <v>11937</v>
      </c>
      <c r="H186" s="39">
        <v>11937</v>
      </c>
      <c r="I186" s="40">
        <v>463601</v>
      </c>
      <c r="J186" s="36">
        <v>419654</v>
      </c>
      <c r="K186" s="37">
        <v>432720</v>
      </c>
    </row>
    <row r="187" spans="1:11" ht="13.15" customHeight="1" x14ac:dyDescent="0.25">
      <c r="A187" s="35" t="s">
        <v>22</v>
      </c>
      <c r="B187" s="28" t="s">
        <v>20</v>
      </c>
      <c r="C187" s="36">
        <v>598795</v>
      </c>
      <c r="D187" s="36">
        <v>820659</v>
      </c>
      <c r="E187" s="37">
        <v>548296</v>
      </c>
      <c r="F187" s="38">
        <v>1006598</v>
      </c>
      <c r="G187" s="36">
        <v>1146598</v>
      </c>
      <c r="H187" s="39">
        <v>1146598</v>
      </c>
      <c r="I187" s="40">
        <v>2552187</v>
      </c>
      <c r="J187" s="36">
        <v>2377916</v>
      </c>
      <c r="K187" s="37">
        <v>4035496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11802</v>
      </c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154845</v>
      </c>
      <c r="D190" s="36">
        <v>373183</v>
      </c>
      <c r="E190" s="37">
        <v>105910</v>
      </c>
      <c r="F190" s="38">
        <v>1902881</v>
      </c>
      <c r="G190" s="36">
        <v>1592881</v>
      </c>
      <c r="H190" s="39">
        <v>1592881</v>
      </c>
      <c r="I190" s="40">
        <v>2004995</v>
      </c>
      <c r="J190" s="36">
        <v>1715792</v>
      </c>
      <c r="K190" s="37">
        <v>1854557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3165955</v>
      </c>
      <c r="D194" s="29">
        <f t="shared" ref="D194:K194" si="33">SUM(D185:D193)</f>
        <v>5320253</v>
      </c>
      <c r="E194" s="30">
        <f t="shared" si="33"/>
        <v>5431177</v>
      </c>
      <c r="F194" s="31">
        <f t="shared" si="33"/>
        <v>11055131</v>
      </c>
      <c r="G194" s="29">
        <f t="shared" si="33"/>
        <v>7945131</v>
      </c>
      <c r="H194" s="32">
        <f t="shared" si="33"/>
        <v>7945131</v>
      </c>
      <c r="I194" s="33">
        <f t="shared" si="33"/>
        <v>12746644</v>
      </c>
      <c r="J194" s="29">
        <f t="shared" si="33"/>
        <v>10420628</v>
      </c>
      <c r="K194" s="30">
        <f t="shared" si="33"/>
        <v>13886695</v>
      </c>
    </row>
    <row r="195" spans="1:11" ht="13.15" customHeight="1" x14ac:dyDescent="0.25">
      <c r="A195" s="47" t="s">
        <v>31</v>
      </c>
      <c r="B195" s="48" t="s">
        <v>20</v>
      </c>
      <c r="C195" s="36">
        <v>1753567</v>
      </c>
      <c r="D195" s="36">
        <v>2220882</v>
      </c>
      <c r="E195" s="37">
        <v>1685713</v>
      </c>
      <c r="F195" s="38">
        <v>2101040</v>
      </c>
      <c r="G195" s="36">
        <v>2200040</v>
      </c>
      <c r="H195" s="39">
        <v>2200040</v>
      </c>
      <c r="I195" s="40">
        <v>2024040</v>
      </c>
      <c r="J195" s="36">
        <v>1843859</v>
      </c>
      <c r="K195" s="37">
        <v>2378015</v>
      </c>
    </row>
    <row r="196" spans="1:11" ht="13.15" customHeight="1" x14ac:dyDescent="0.25">
      <c r="A196" s="47" t="s">
        <v>32</v>
      </c>
      <c r="B196" s="28" t="s">
        <v>20</v>
      </c>
      <c r="C196" s="41">
        <v>197909</v>
      </c>
      <c r="D196" s="41">
        <v>375220</v>
      </c>
      <c r="E196" s="42">
        <v>165670</v>
      </c>
      <c r="F196" s="43">
        <v>329509</v>
      </c>
      <c r="G196" s="41">
        <v>329509</v>
      </c>
      <c r="H196" s="44">
        <v>329509</v>
      </c>
      <c r="I196" s="45">
        <v>445984</v>
      </c>
      <c r="J196" s="41">
        <v>411607</v>
      </c>
      <c r="K196" s="42">
        <v>581077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1951476</v>
      </c>
      <c r="D197" s="49">
        <f t="shared" si="34"/>
        <v>2596102</v>
      </c>
      <c r="E197" s="50">
        <f t="shared" si="34"/>
        <v>1851383</v>
      </c>
      <c r="F197" s="51">
        <f t="shared" si="34"/>
        <v>2430549</v>
      </c>
      <c r="G197" s="49">
        <f t="shared" si="34"/>
        <v>2529549</v>
      </c>
      <c r="H197" s="52">
        <f t="shared" si="34"/>
        <v>2529549</v>
      </c>
      <c r="I197" s="53">
        <f t="shared" si="34"/>
        <v>2470024</v>
      </c>
      <c r="J197" s="49">
        <f t="shared" si="34"/>
        <v>2255466</v>
      </c>
      <c r="K197" s="50">
        <f t="shared" si="34"/>
        <v>2959092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>
        <v>217697</v>
      </c>
      <c r="G200" s="41">
        <v>217697</v>
      </c>
      <c r="H200" s="44">
        <v>217697</v>
      </c>
      <c r="I200" s="45">
        <v>438364</v>
      </c>
      <c r="J200" s="41">
        <v>396810</v>
      </c>
      <c r="K200" s="42">
        <v>409172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217697</v>
      </c>
      <c r="G201" s="29">
        <f t="shared" si="35"/>
        <v>217697</v>
      </c>
      <c r="H201" s="32">
        <f t="shared" si="35"/>
        <v>217697</v>
      </c>
      <c r="I201" s="33">
        <f t="shared" si="35"/>
        <v>438364</v>
      </c>
      <c r="J201" s="29">
        <f t="shared" si="35"/>
        <v>396810</v>
      </c>
      <c r="K201" s="30">
        <f t="shared" si="35"/>
        <v>409172</v>
      </c>
    </row>
    <row r="202" spans="1:11" ht="13.15" customHeight="1" x14ac:dyDescent="0.25">
      <c r="A202" s="47" t="s">
        <v>37</v>
      </c>
      <c r="B202" s="48" t="s">
        <v>20</v>
      </c>
      <c r="C202" s="36">
        <v>620479</v>
      </c>
      <c r="D202" s="36">
        <v>1267924</v>
      </c>
      <c r="E202" s="37">
        <v>612558</v>
      </c>
      <c r="F202" s="38">
        <v>1973604</v>
      </c>
      <c r="G202" s="36">
        <v>1840579</v>
      </c>
      <c r="H202" s="39">
        <v>1840579</v>
      </c>
      <c r="I202" s="40">
        <v>2384607</v>
      </c>
      <c r="J202" s="36">
        <v>2322292</v>
      </c>
      <c r="K202" s="37">
        <v>3018628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620479</v>
      </c>
      <c r="D204" s="49">
        <f t="shared" si="36"/>
        <v>1267924</v>
      </c>
      <c r="E204" s="50">
        <f t="shared" si="36"/>
        <v>612558</v>
      </c>
      <c r="F204" s="51">
        <f t="shared" si="36"/>
        <v>1973604</v>
      </c>
      <c r="G204" s="49">
        <f t="shared" si="36"/>
        <v>1840579</v>
      </c>
      <c r="H204" s="52">
        <f t="shared" si="36"/>
        <v>1840579</v>
      </c>
      <c r="I204" s="53">
        <f t="shared" si="36"/>
        <v>2384607</v>
      </c>
      <c r="J204" s="49">
        <f t="shared" si="36"/>
        <v>2322292</v>
      </c>
      <c r="K204" s="50">
        <f t="shared" si="36"/>
        <v>3018628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370158</v>
      </c>
      <c r="D210" s="36">
        <v>355944</v>
      </c>
      <c r="E210" s="37">
        <v>458086</v>
      </c>
      <c r="F210" s="38">
        <v>614570</v>
      </c>
      <c r="G210" s="36">
        <v>779570</v>
      </c>
      <c r="H210" s="39">
        <v>779570</v>
      </c>
      <c r="I210" s="40">
        <v>924126</v>
      </c>
      <c r="J210" s="36">
        <v>714433</v>
      </c>
      <c r="K210" s="37">
        <v>1005961</v>
      </c>
    </row>
    <row r="211" spans="1:11" ht="13.15" customHeight="1" x14ac:dyDescent="0.25">
      <c r="A211" s="46" t="s">
        <v>45</v>
      </c>
      <c r="B211" s="28" t="s">
        <v>20</v>
      </c>
      <c r="C211" s="36">
        <v>2014385</v>
      </c>
      <c r="D211" s="36">
        <v>1904751</v>
      </c>
      <c r="E211" s="37">
        <v>1134818</v>
      </c>
      <c r="F211" s="38">
        <v>2105721</v>
      </c>
      <c r="G211" s="36">
        <v>2020721</v>
      </c>
      <c r="H211" s="39">
        <v>2020721</v>
      </c>
      <c r="I211" s="40">
        <v>2362757</v>
      </c>
      <c r="J211" s="36">
        <v>2213176</v>
      </c>
      <c r="K211" s="37">
        <v>2030635</v>
      </c>
    </row>
    <row r="212" spans="1:11" ht="13.15" customHeight="1" x14ac:dyDescent="0.25">
      <c r="A212" s="46" t="s">
        <v>46</v>
      </c>
      <c r="B212" s="48" t="s">
        <v>20</v>
      </c>
      <c r="C212" s="36">
        <v>2249282</v>
      </c>
      <c r="D212" s="36">
        <v>2533434</v>
      </c>
      <c r="E212" s="37">
        <v>2130549</v>
      </c>
      <c r="F212" s="38">
        <v>2594702</v>
      </c>
      <c r="G212" s="36">
        <v>5549702</v>
      </c>
      <c r="H212" s="39">
        <v>5549702</v>
      </c>
      <c r="I212" s="40">
        <v>6150555</v>
      </c>
      <c r="J212" s="36">
        <v>4008932</v>
      </c>
      <c r="K212" s="37">
        <v>6147386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28430924</v>
      </c>
      <c r="D219" s="62">
        <f t="shared" si="39"/>
        <v>30773472</v>
      </c>
      <c r="E219" s="63">
        <f t="shared" si="39"/>
        <v>28610660</v>
      </c>
      <c r="F219" s="64">
        <f t="shared" si="39"/>
        <v>39825204</v>
      </c>
      <c r="G219" s="62">
        <f t="shared" si="39"/>
        <v>39576026</v>
      </c>
      <c r="H219" s="65">
        <f t="shared" si="39"/>
        <v>39576026</v>
      </c>
      <c r="I219" s="66">
        <f t="shared" si="39"/>
        <v>47101424</v>
      </c>
      <c r="J219" s="62">
        <f t="shared" si="39"/>
        <v>42937300</v>
      </c>
      <c r="K219" s="63">
        <f t="shared" si="39"/>
        <v>51093413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8.8769324207199074E-2</v>
      </c>
      <c r="D221" s="6">
        <f t="shared" si="40"/>
        <v>9.0622505540684919E-2</v>
      </c>
      <c r="E221" s="7">
        <f t="shared" si="40"/>
        <v>0.28552005391340202</v>
      </c>
      <c r="F221" s="8">
        <f t="shared" si="40"/>
        <v>0.31732108610682619</v>
      </c>
      <c r="G221" s="6">
        <f t="shared" si="40"/>
        <v>0.50839965503184237</v>
      </c>
      <c r="H221" s="9">
        <f t="shared" si="40"/>
        <v>0.50839965503184237</v>
      </c>
      <c r="I221" s="10">
        <f t="shared" si="40"/>
        <v>0.59369403746451344</v>
      </c>
      <c r="J221" s="6">
        <f t="shared" si="40"/>
        <v>0.64261754874111454</v>
      </c>
      <c r="K221" s="7">
        <f t="shared" si="40"/>
        <v>0.42600853005903538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9.3996081440866477E-2</v>
      </c>
      <c r="D222" s="6">
        <f t="shared" si="41"/>
        <v>0.19453090503257386</v>
      </c>
      <c r="E222" s="7">
        <f t="shared" si="41"/>
        <v>0.63006932225931722</v>
      </c>
      <c r="F222" s="8">
        <f t="shared" si="41"/>
        <v>1.3964678390270815</v>
      </c>
      <c r="G222" s="6">
        <f t="shared" si="41"/>
        <v>3.6148673115720862</v>
      </c>
      <c r="H222" s="9">
        <f t="shared" si="41"/>
        <v>3.6148673115720862</v>
      </c>
      <c r="I222" s="10">
        <f t="shared" si="41"/>
        <v>4.3258726010093485</v>
      </c>
      <c r="J222" s="6">
        <f t="shared" si="41"/>
        <v>3.5802718421234112</v>
      </c>
      <c r="K222" s="7">
        <f t="shared" si="41"/>
        <v>1.2492847517295835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2.1379382500701056E-2</v>
      </c>
      <c r="D223" s="6">
        <f t="shared" si="42"/>
        <v>2.7241835024968845E-2</v>
      </c>
      <c r="E223" s="7">
        <f t="shared" si="42"/>
        <v>2.1622220754633541E-2</v>
      </c>
      <c r="F223" s="8">
        <f t="shared" si="42"/>
        <v>3.6555048963687199E-2</v>
      </c>
      <c r="G223" s="6">
        <f t="shared" si="42"/>
        <v>3.7810517871032012E-2</v>
      </c>
      <c r="H223" s="9">
        <f t="shared" si="42"/>
        <v>3.7810517871032012E-2</v>
      </c>
      <c r="I223" s="10">
        <f t="shared" si="42"/>
        <v>4.2899961845729896E-2</v>
      </c>
      <c r="J223" s="6">
        <f t="shared" si="42"/>
        <v>2.9727066111734309E-2</v>
      </c>
      <c r="K223" s="7">
        <f t="shared" si="42"/>
        <v>3.5043581407919619E-2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2.4878445303526481E-2</v>
      </c>
      <c r="D224" s="6">
        <f t="shared" si="43"/>
        <v>3.3609041253198996E-2</v>
      </c>
      <c r="E224" s="7">
        <f t="shared" si="43"/>
        <v>4.1546503190910182E-2</v>
      </c>
      <c r="F224" s="8">
        <f t="shared" si="43"/>
        <v>8.2353399692635942E-2</v>
      </c>
      <c r="G224" s="6">
        <f t="shared" si="43"/>
        <v>0.1601576949591732</v>
      </c>
      <c r="H224" s="9">
        <f t="shared" si="43"/>
        <v>0.1601576949591732</v>
      </c>
      <c r="I224" s="10">
        <f t="shared" si="43"/>
        <v>0.17544250971177425</v>
      </c>
      <c r="J224" s="6">
        <f t="shared" si="43"/>
        <v>0.12793125941537903</v>
      </c>
      <c r="K224" s="7">
        <f t="shared" si="43"/>
        <v>6.7198459030595278E-2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48144761</v>
      </c>
      <c r="D5" s="29">
        <f t="shared" ref="D5:K5" si="0">D15+D18+D19+D22+D25+D26+SUM(D29:D35)+D38</f>
        <v>76123583</v>
      </c>
      <c r="E5" s="30">
        <f t="shared" si="0"/>
        <v>81580548</v>
      </c>
      <c r="F5" s="31">
        <f t="shared" si="0"/>
        <v>20112000</v>
      </c>
      <c r="G5" s="29">
        <f t="shared" si="0"/>
        <v>17952000</v>
      </c>
      <c r="H5" s="32">
        <f t="shared" si="0"/>
        <v>17952000</v>
      </c>
      <c r="I5" s="33">
        <f t="shared" si="0"/>
        <v>20851894</v>
      </c>
      <c r="J5" s="29">
        <f t="shared" si="0"/>
        <v>6771860</v>
      </c>
      <c r="K5" s="30">
        <f t="shared" si="0"/>
        <v>7990507</v>
      </c>
    </row>
    <row r="6" spans="1:11" ht="13.15" customHeight="1" x14ac:dyDescent="0.25">
      <c r="A6" s="35" t="s">
        <v>19</v>
      </c>
      <c r="B6" s="28" t="s">
        <v>20</v>
      </c>
      <c r="C6" s="36">
        <v>-15737795</v>
      </c>
      <c r="D6" s="36">
        <v>6671472</v>
      </c>
      <c r="E6" s="37">
        <v>84448</v>
      </c>
      <c r="F6" s="38">
        <v>11280000</v>
      </c>
      <c r="G6" s="36">
        <v>9280000</v>
      </c>
      <c r="H6" s="39">
        <v>9280000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249299</v>
      </c>
      <c r="D8" s="36">
        <v>181324</v>
      </c>
      <c r="E8" s="37">
        <v>12574151</v>
      </c>
      <c r="F8" s="38"/>
      <c r="G8" s="36"/>
      <c r="H8" s="39"/>
      <c r="I8" s="40">
        <v>19188695</v>
      </c>
      <c r="J8" s="36">
        <v>6086957</v>
      </c>
      <c r="K8" s="37">
        <v>7274783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-15488496</v>
      </c>
      <c r="D15" s="29">
        <f t="shared" ref="D15:K15" si="1">SUM(D6:D14)</f>
        <v>6852796</v>
      </c>
      <c r="E15" s="30">
        <f t="shared" si="1"/>
        <v>12658599</v>
      </c>
      <c r="F15" s="31">
        <f t="shared" si="1"/>
        <v>11280000</v>
      </c>
      <c r="G15" s="29">
        <f t="shared" si="1"/>
        <v>9280000</v>
      </c>
      <c r="H15" s="32">
        <f t="shared" si="1"/>
        <v>9280000</v>
      </c>
      <c r="I15" s="33">
        <f t="shared" si="1"/>
        <v>19188695</v>
      </c>
      <c r="J15" s="29">
        <f t="shared" si="1"/>
        <v>6086957</v>
      </c>
      <c r="K15" s="30">
        <f t="shared" si="1"/>
        <v>7274783</v>
      </c>
    </row>
    <row r="16" spans="1:11" ht="13.15" customHeight="1" x14ac:dyDescent="0.25">
      <c r="A16" s="47" t="s">
        <v>31</v>
      </c>
      <c r="B16" s="48" t="s">
        <v>20</v>
      </c>
      <c r="C16" s="36">
        <v>617403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617403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56549149</v>
      </c>
      <c r="D21" s="41">
        <v>58024275</v>
      </c>
      <c r="E21" s="42">
        <v>56693548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56549149</v>
      </c>
      <c r="D22" s="29">
        <f t="shared" si="3"/>
        <v>58024275</v>
      </c>
      <c r="E22" s="30">
        <f t="shared" si="3"/>
        <v>56693548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-1835586</v>
      </c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-1835586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>
        <v>-1173931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6675376</v>
      </c>
      <c r="D28" s="41">
        <v>6900621</v>
      </c>
      <c r="E28" s="42">
        <v>6900621</v>
      </c>
      <c r="F28" s="43">
        <v>300000</v>
      </c>
      <c r="G28" s="41">
        <v>300000</v>
      </c>
      <c r="H28" s="44">
        <v>300000</v>
      </c>
      <c r="I28" s="45">
        <v>220000</v>
      </c>
      <c r="J28" s="41">
        <v>230120</v>
      </c>
      <c r="K28" s="42">
        <v>240476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6675376</v>
      </c>
      <c r="D29" s="29">
        <f t="shared" si="5"/>
        <v>6900621</v>
      </c>
      <c r="E29" s="30">
        <f t="shared" si="5"/>
        <v>6900621</v>
      </c>
      <c r="F29" s="31">
        <f t="shared" si="5"/>
        <v>300000</v>
      </c>
      <c r="G29" s="29">
        <f t="shared" si="5"/>
        <v>300000</v>
      </c>
      <c r="H29" s="32">
        <f t="shared" si="5"/>
        <v>300000</v>
      </c>
      <c r="I29" s="33">
        <f t="shared" si="5"/>
        <v>220000</v>
      </c>
      <c r="J29" s="29">
        <f t="shared" si="5"/>
        <v>230120</v>
      </c>
      <c r="K29" s="30">
        <f t="shared" si="5"/>
        <v>240476</v>
      </c>
    </row>
    <row r="30" spans="1:11" ht="13.15" customHeight="1" x14ac:dyDescent="0.25">
      <c r="A30" s="46" t="s">
        <v>43</v>
      </c>
      <c r="B30" s="28" t="s">
        <v>20</v>
      </c>
      <c r="C30" s="1">
        <v>831897</v>
      </c>
      <c r="D30" s="1">
        <v>-5905075</v>
      </c>
      <c r="E30" s="2">
        <v>-5898215</v>
      </c>
      <c r="F30" s="3"/>
      <c r="G30" s="1"/>
      <c r="H30" s="4"/>
      <c r="I30" s="5">
        <v>434783</v>
      </c>
      <c r="J30" s="1">
        <v>454783</v>
      </c>
      <c r="K30" s="2">
        <v>475248</v>
      </c>
    </row>
    <row r="31" spans="1:11" ht="13.15" customHeight="1" x14ac:dyDescent="0.25">
      <c r="A31" s="46" t="s">
        <v>44</v>
      </c>
      <c r="B31" s="28" t="s">
        <v>20</v>
      </c>
      <c r="C31" s="36">
        <v>291419</v>
      </c>
      <c r="D31" s="36">
        <v>911634</v>
      </c>
      <c r="E31" s="37">
        <v>1148972</v>
      </c>
      <c r="F31" s="38">
        <v>1765000</v>
      </c>
      <c r="G31" s="36">
        <v>1665000</v>
      </c>
      <c r="H31" s="39">
        <v>1665000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503599</v>
      </c>
      <c r="D32" s="36">
        <v>4449954</v>
      </c>
      <c r="E32" s="37">
        <v>6361576</v>
      </c>
      <c r="F32" s="38">
        <v>1590000</v>
      </c>
      <c r="G32" s="36">
        <v>1530000</v>
      </c>
      <c r="H32" s="39">
        <v>1530000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4889378</v>
      </c>
      <c r="E33" s="37">
        <v>4889378</v>
      </c>
      <c r="F33" s="38">
        <v>5177000</v>
      </c>
      <c r="G33" s="36">
        <v>5177000</v>
      </c>
      <c r="H33" s="39">
        <v>5177000</v>
      </c>
      <c r="I33" s="40">
        <v>1008416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19083452</v>
      </c>
      <c r="F75" s="31">
        <f t="shared" si="14"/>
        <v>13103400</v>
      </c>
      <c r="G75" s="29">
        <f t="shared" si="14"/>
        <v>13103400</v>
      </c>
      <c r="H75" s="32">
        <f t="shared" si="14"/>
        <v>13103400</v>
      </c>
      <c r="I75" s="33">
        <f t="shared" si="14"/>
        <v>17777392</v>
      </c>
      <c r="J75" s="29">
        <f t="shared" si="14"/>
        <v>18491131</v>
      </c>
      <c r="K75" s="30">
        <f t="shared" si="14"/>
        <v>19819478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15192149</v>
      </c>
      <c r="F76" s="38">
        <v>8900000</v>
      </c>
      <c r="G76" s="36">
        <v>8900000</v>
      </c>
      <c r="H76" s="39">
        <v>8900000</v>
      </c>
      <c r="I76" s="40">
        <v>16649182</v>
      </c>
      <c r="J76" s="36">
        <v>17317626</v>
      </c>
      <c r="K76" s="37">
        <v>18561671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160870</v>
      </c>
      <c r="J81" s="36">
        <v>167328</v>
      </c>
      <c r="K81" s="37">
        <v>179349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15192149</v>
      </c>
      <c r="F85" s="31">
        <f t="shared" si="15"/>
        <v>8900000</v>
      </c>
      <c r="G85" s="29">
        <f t="shared" si="15"/>
        <v>8900000</v>
      </c>
      <c r="H85" s="32">
        <f t="shared" si="15"/>
        <v>8900000</v>
      </c>
      <c r="I85" s="33">
        <f t="shared" si="15"/>
        <v>16810052</v>
      </c>
      <c r="J85" s="29">
        <f t="shared" si="15"/>
        <v>17484954</v>
      </c>
      <c r="K85" s="30">
        <f t="shared" si="15"/>
        <v>18741020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3891303</v>
      </c>
      <c r="F87" s="43">
        <v>4203400</v>
      </c>
      <c r="G87" s="41">
        <v>4203400</v>
      </c>
      <c r="H87" s="44">
        <v>4203400</v>
      </c>
      <c r="I87" s="45">
        <v>967340</v>
      </c>
      <c r="J87" s="41">
        <v>1006177</v>
      </c>
      <c r="K87" s="42">
        <v>1078458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3891303</v>
      </c>
      <c r="F88" s="51">
        <f t="shared" si="16"/>
        <v>4203400</v>
      </c>
      <c r="G88" s="49">
        <f t="shared" si="16"/>
        <v>4203400</v>
      </c>
      <c r="H88" s="52">
        <f t="shared" si="16"/>
        <v>4203400</v>
      </c>
      <c r="I88" s="53">
        <f t="shared" si="16"/>
        <v>967340</v>
      </c>
      <c r="J88" s="49">
        <f t="shared" si="16"/>
        <v>1006177</v>
      </c>
      <c r="K88" s="50">
        <f t="shared" si="16"/>
        <v>1078458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48144761</v>
      </c>
      <c r="D110" s="29">
        <f t="shared" ref="D110:K110" si="21">D120+D123+D124+D127+D130+D131+SUM(D134:D140)+D143</f>
        <v>76123583</v>
      </c>
      <c r="E110" s="30">
        <f t="shared" si="21"/>
        <v>100664000</v>
      </c>
      <c r="F110" s="31">
        <f t="shared" si="21"/>
        <v>33215400</v>
      </c>
      <c r="G110" s="29">
        <f t="shared" si="21"/>
        <v>31055400</v>
      </c>
      <c r="H110" s="32">
        <f t="shared" si="21"/>
        <v>31055400</v>
      </c>
      <c r="I110" s="33">
        <f t="shared" si="21"/>
        <v>38629286</v>
      </c>
      <c r="J110" s="29">
        <f t="shared" si="21"/>
        <v>25262991</v>
      </c>
      <c r="K110" s="30">
        <f t="shared" si="21"/>
        <v>27809985</v>
      </c>
    </row>
    <row r="111" spans="1:11" ht="13.15" customHeight="1" x14ac:dyDescent="0.25">
      <c r="A111" s="35" t="s">
        <v>19</v>
      </c>
      <c r="B111" s="28" t="s">
        <v>20</v>
      </c>
      <c r="C111" s="36">
        <v>-15737795</v>
      </c>
      <c r="D111" s="36">
        <v>6671472</v>
      </c>
      <c r="E111" s="37">
        <v>15276597</v>
      </c>
      <c r="F111" s="38">
        <v>20180000</v>
      </c>
      <c r="G111" s="36">
        <v>18180000</v>
      </c>
      <c r="H111" s="39">
        <v>18180000</v>
      </c>
      <c r="I111" s="40">
        <v>16649182</v>
      </c>
      <c r="J111" s="36">
        <v>17317626</v>
      </c>
      <c r="K111" s="37">
        <v>18561671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249299</v>
      </c>
      <c r="D113" s="36">
        <v>181324</v>
      </c>
      <c r="E113" s="37">
        <v>12574151</v>
      </c>
      <c r="F113" s="38"/>
      <c r="G113" s="36"/>
      <c r="H113" s="39"/>
      <c r="I113" s="40">
        <v>19188695</v>
      </c>
      <c r="J113" s="36">
        <v>6086957</v>
      </c>
      <c r="K113" s="37">
        <v>7274783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>
        <v>160870</v>
      </c>
      <c r="J116" s="36">
        <v>167328</v>
      </c>
      <c r="K116" s="37">
        <v>179349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-15488496</v>
      </c>
      <c r="D120" s="29">
        <f t="shared" ref="D120:K120" si="22">SUM(D111:D119)</f>
        <v>6852796</v>
      </c>
      <c r="E120" s="30">
        <f t="shared" si="22"/>
        <v>27850748</v>
      </c>
      <c r="F120" s="31">
        <f t="shared" si="22"/>
        <v>20180000</v>
      </c>
      <c r="G120" s="29">
        <f t="shared" si="22"/>
        <v>18180000</v>
      </c>
      <c r="H120" s="32">
        <f t="shared" si="22"/>
        <v>18180000</v>
      </c>
      <c r="I120" s="33">
        <f t="shared" si="22"/>
        <v>35998747</v>
      </c>
      <c r="J120" s="29">
        <f t="shared" si="22"/>
        <v>23571911</v>
      </c>
      <c r="K120" s="30">
        <f t="shared" si="22"/>
        <v>26015803</v>
      </c>
    </row>
    <row r="121" spans="1:11" ht="13.15" customHeight="1" x14ac:dyDescent="0.25">
      <c r="A121" s="47" t="s">
        <v>31</v>
      </c>
      <c r="B121" s="48" t="s">
        <v>20</v>
      </c>
      <c r="C121" s="36">
        <v>617403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3891303</v>
      </c>
      <c r="F122" s="43">
        <v>4203400</v>
      </c>
      <c r="G122" s="41">
        <v>4203400</v>
      </c>
      <c r="H122" s="44">
        <v>4203400</v>
      </c>
      <c r="I122" s="45">
        <v>967340</v>
      </c>
      <c r="J122" s="41">
        <v>1006177</v>
      </c>
      <c r="K122" s="42">
        <v>1078458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617403</v>
      </c>
      <c r="D123" s="49">
        <f t="shared" si="23"/>
        <v>0</v>
      </c>
      <c r="E123" s="50">
        <f t="shared" si="23"/>
        <v>3891303</v>
      </c>
      <c r="F123" s="51">
        <f t="shared" si="23"/>
        <v>4203400</v>
      </c>
      <c r="G123" s="49">
        <f t="shared" si="23"/>
        <v>4203400</v>
      </c>
      <c r="H123" s="52">
        <f t="shared" si="23"/>
        <v>4203400</v>
      </c>
      <c r="I123" s="53">
        <f t="shared" si="23"/>
        <v>967340</v>
      </c>
      <c r="J123" s="49">
        <f t="shared" si="23"/>
        <v>1006177</v>
      </c>
      <c r="K123" s="50">
        <f t="shared" si="23"/>
        <v>1078458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56549149</v>
      </c>
      <c r="D126" s="41">
        <v>58024275</v>
      </c>
      <c r="E126" s="42">
        <v>56693548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56549149</v>
      </c>
      <c r="D127" s="29">
        <f t="shared" si="24"/>
        <v>58024275</v>
      </c>
      <c r="E127" s="30">
        <f t="shared" si="24"/>
        <v>56693548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-1835586</v>
      </c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-1835586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>
        <v>-1173931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6675376</v>
      </c>
      <c r="D133" s="41">
        <v>6900621</v>
      </c>
      <c r="E133" s="42">
        <v>6900621</v>
      </c>
      <c r="F133" s="43">
        <v>300000</v>
      </c>
      <c r="G133" s="41">
        <v>300000</v>
      </c>
      <c r="H133" s="44">
        <v>300000</v>
      </c>
      <c r="I133" s="45">
        <v>220000</v>
      </c>
      <c r="J133" s="41">
        <v>230120</v>
      </c>
      <c r="K133" s="42">
        <v>240476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6675376</v>
      </c>
      <c r="D134" s="29">
        <f t="shared" si="26"/>
        <v>6900621</v>
      </c>
      <c r="E134" s="30">
        <f t="shared" si="26"/>
        <v>6900621</v>
      </c>
      <c r="F134" s="31">
        <f t="shared" si="26"/>
        <v>300000</v>
      </c>
      <c r="G134" s="29">
        <f t="shared" si="26"/>
        <v>300000</v>
      </c>
      <c r="H134" s="32">
        <f t="shared" si="26"/>
        <v>300000</v>
      </c>
      <c r="I134" s="33">
        <f t="shared" si="26"/>
        <v>220000</v>
      </c>
      <c r="J134" s="29">
        <f t="shared" si="26"/>
        <v>230120</v>
      </c>
      <c r="K134" s="30">
        <f t="shared" si="26"/>
        <v>240476</v>
      </c>
    </row>
    <row r="135" spans="1:11" ht="13.15" customHeight="1" x14ac:dyDescent="0.25">
      <c r="A135" s="46" t="s">
        <v>43</v>
      </c>
      <c r="B135" s="28" t="s">
        <v>20</v>
      </c>
      <c r="C135" s="1">
        <v>831897</v>
      </c>
      <c r="D135" s="1">
        <v>-5905075</v>
      </c>
      <c r="E135" s="2">
        <v>-5898215</v>
      </c>
      <c r="F135" s="3"/>
      <c r="G135" s="1"/>
      <c r="H135" s="4"/>
      <c r="I135" s="5">
        <v>434783</v>
      </c>
      <c r="J135" s="1">
        <v>454783</v>
      </c>
      <c r="K135" s="2">
        <v>475248</v>
      </c>
    </row>
    <row r="136" spans="1:11" ht="13.15" customHeight="1" x14ac:dyDescent="0.25">
      <c r="A136" s="46" t="s">
        <v>44</v>
      </c>
      <c r="B136" s="28" t="s">
        <v>20</v>
      </c>
      <c r="C136" s="36">
        <v>291419</v>
      </c>
      <c r="D136" s="36">
        <v>911634</v>
      </c>
      <c r="E136" s="37">
        <v>1148972</v>
      </c>
      <c r="F136" s="38">
        <v>1765000</v>
      </c>
      <c r="G136" s="36">
        <v>1665000</v>
      </c>
      <c r="H136" s="39">
        <v>1665000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503599</v>
      </c>
      <c r="D137" s="36">
        <v>4449954</v>
      </c>
      <c r="E137" s="37">
        <v>6361576</v>
      </c>
      <c r="F137" s="38">
        <v>1590000</v>
      </c>
      <c r="G137" s="36">
        <v>1530000</v>
      </c>
      <c r="H137" s="39">
        <v>1530000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4889378</v>
      </c>
      <c r="E138" s="37">
        <v>4889378</v>
      </c>
      <c r="F138" s="38">
        <v>5177000</v>
      </c>
      <c r="G138" s="36">
        <v>5177000</v>
      </c>
      <c r="H138" s="39">
        <v>5177000</v>
      </c>
      <c r="I138" s="40">
        <v>1008416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48144761</v>
      </c>
      <c r="D144" s="62">
        <f t="shared" si="28"/>
        <v>76123583</v>
      </c>
      <c r="E144" s="63">
        <f t="shared" si="28"/>
        <v>100664000</v>
      </c>
      <c r="F144" s="64">
        <f t="shared" si="28"/>
        <v>33215400</v>
      </c>
      <c r="G144" s="62">
        <f t="shared" si="28"/>
        <v>31055400</v>
      </c>
      <c r="H144" s="65">
        <f t="shared" si="28"/>
        <v>31055400</v>
      </c>
      <c r="I144" s="66">
        <f t="shared" si="28"/>
        <v>38629286</v>
      </c>
      <c r="J144" s="62">
        <f t="shared" si="28"/>
        <v>25262991</v>
      </c>
      <c r="K144" s="63">
        <f t="shared" si="28"/>
        <v>27809985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640602088</v>
      </c>
      <c r="D146" s="29">
        <f t="shared" ref="D146:K146" si="29">D156+D159+D160+D163+D166+D167+SUM(D170:D176)+D179</f>
        <v>853588572</v>
      </c>
      <c r="E146" s="30">
        <f t="shared" si="29"/>
        <v>908414109</v>
      </c>
      <c r="F146" s="31">
        <f t="shared" si="29"/>
        <v>953923946</v>
      </c>
      <c r="G146" s="29">
        <f t="shared" si="29"/>
        <v>951763946</v>
      </c>
      <c r="H146" s="32">
        <f t="shared" si="29"/>
        <v>951763946</v>
      </c>
      <c r="I146" s="33">
        <f t="shared" si="29"/>
        <v>1972841834</v>
      </c>
      <c r="J146" s="29">
        <f t="shared" si="29"/>
        <v>2037927317</v>
      </c>
      <c r="K146" s="30">
        <f t="shared" si="29"/>
        <v>2120221281</v>
      </c>
    </row>
    <row r="147" spans="1:11" ht="13.15" customHeight="1" x14ac:dyDescent="0.25">
      <c r="A147" s="35" t="s">
        <v>19</v>
      </c>
      <c r="B147" s="28" t="s">
        <v>20</v>
      </c>
      <c r="C147" s="36">
        <v>240923867</v>
      </c>
      <c r="D147" s="36">
        <v>215932678</v>
      </c>
      <c r="E147" s="37">
        <v>213851721</v>
      </c>
      <c r="F147" s="38">
        <v>298922213</v>
      </c>
      <c r="G147" s="36">
        <v>296922213</v>
      </c>
      <c r="H147" s="39">
        <v>296922213</v>
      </c>
      <c r="I147" s="40">
        <v>903377845</v>
      </c>
      <c r="J147" s="36">
        <v>944933227</v>
      </c>
      <c r="K147" s="37">
        <v>987455221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114481165</v>
      </c>
      <c r="D149" s="36">
        <v>128681195</v>
      </c>
      <c r="E149" s="37">
        <v>143052299</v>
      </c>
      <c r="F149" s="38">
        <v>126937746</v>
      </c>
      <c r="G149" s="36">
        <v>126937746</v>
      </c>
      <c r="H149" s="39">
        <v>126937746</v>
      </c>
      <c r="I149" s="40">
        <v>250385285</v>
      </c>
      <c r="J149" s="36">
        <v>247349965</v>
      </c>
      <c r="K149" s="37">
        <v>258480713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21015191</v>
      </c>
      <c r="D152" s="36">
        <v>26836115</v>
      </c>
      <c r="E152" s="37">
        <v>21574265</v>
      </c>
      <c r="F152" s="38">
        <v>25946361</v>
      </c>
      <c r="G152" s="36">
        <v>19946361</v>
      </c>
      <c r="H152" s="39">
        <v>19946361</v>
      </c>
      <c r="I152" s="40">
        <v>21717980</v>
      </c>
      <c r="J152" s="36">
        <v>22717008</v>
      </c>
      <c r="K152" s="37">
        <v>23739273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12072240</v>
      </c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388492463</v>
      </c>
      <c r="D156" s="36">
        <f t="shared" ref="D156:K156" si="30">SUM(D147:D155)</f>
        <v>371449988</v>
      </c>
      <c r="E156" s="37">
        <f t="shared" si="30"/>
        <v>378478285</v>
      </c>
      <c r="F156" s="38">
        <f t="shared" si="30"/>
        <v>451806320</v>
      </c>
      <c r="G156" s="36">
        <f t="shared" si="30"/>
        <v>443806320</v>
      </c>
      <c r="H156" s="39">
        <f t="shared" si="30"/>
        <v>443806320</v>
      </c>
      <c r="I156" s="40">
        <f t="shared" si="30"/>
        <v>1175481110</v>
      </c>
      <c r="J156" s="36">
        <f t="shared" si="30"/>
        <v>1215000200</v>
      </c>
      <c r="K156" s="37">
        <f t="shared" si="30"/>
        <v>1269675207</v>
      </c>
    </row>
    <row r="157" spans="1:11" ht="0.95" customHeight="1" x14ac:dyDescent="0.25">
      <c r="A157" s="47"/>
      <c r="B157" s="48" t="s">
        <v>20</v>
      </c>
      <c r="C157" s="36">
        <v>12296587</v>
      </c>
      <c r="D157" s="36">
        <v>43972751</v>
      </c>
      <c r="E157" s="37">
        <v>40462171</v>
      </c>
      <c r="F157" s="38">
        <v>72175605</v>
      </c>
      <c r="G157" s="36">
        <v>72175605</v>
      </c>
      <c r="H157" s="39">
        <v>72175605</v>
      </c>
      <c r="I157" s="40">
        <v>88369151</v>
      </c>
      <c r="J157" s="36">
        <v>92434132</v>
      </c>
      <c r="K157" s="37">
        <v>96593668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12296587</v>
      </c>
      <c r="D159" s="36">
        <v>43972751</v>
      </c>
      <c r="E159" s="37">
        <v>40462171</v>
      </c>
      <c r="F159" s="38">
        <v>72175605</v>
      </c>
      <c r="G159" s="36">
        <v>72175605</v>
      </c>
      <c r="H159" s="39">
        <v>72175605</v>
      </c>
      <c r="I159" s="40">
        <v>88369151</v>
      </c>
      <c r="J159" s="36">
        <v>92434132</v>
      </c>
      <c r="K159" s="37">
        <v>96593668</v>
      </c>
    </row>
    <row r="160" spans="1:11" ht="13.15" customHeight="1" x14ac:dyDescent="0.25">
      <c r="A160" s="46" t="s">
        <v>114</v>
      </c>
      <c r="B160" s="28" t="s">
        <v>20</v>
      </c>
      <c r="C160" s="36">
        <v>2984705</v>
      </c>
      <c r="D160" s="36">
        <v>2984705</v>
      </c>
      <c r="E160" s="37">
        <v>2984705</v>
      </c>
      <c r="F160" s="38">
        <v>2985000</v>
      </c>
      <c r="G160" s="36">
        <v>2985000</v>
      </c>
      <c r="H160" s="39">
        <v>2985000</v>
      </c>
      <c r="I160" s="40">
        <v>3130956</v>
      </c>
      <c r="J160" s="36">
        <v>3274980</v>
      </c>
      <c r="K160" s="37">
        <v>3422354</v>
      </c>
    </row>
    <row r="161" spans="1:11" ht="0.95" customHeight="1" x14ac:dyDescent="0.25">
      <c r="A161" s="47"/>
      <c r="B161" s="28" t="s">
        <v>20</v>
      </c>
      <c r="C161" s="1">
        <v>150995942</v>
      </c>
      <c r="D161" s="1">
        <v>60673119</v>
      </c>
      <c r="E161" s="2">
        <v>109401728</v>
      </c>
      <c r="F161" s="3">
        <v>149920843</v>
      </c>
      <c r="G161" s="1">
        <v>150720843</v>
      </c>
      <c r="H161" s="4">
        <v>150720843</v>
      </c>
      <c r="I161" s="5">
        <v>99398121</v>
      </c>
      <c r="J161" s="1">
        <v>93903348</v>
      </c>
      <c r="K161" s="2">
        <v>88709456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150995942</v>
      </c>
      <c r="D163" s="36">
        <v>60673119</v>
      </c>
      <c r="E163" s="37">
        <v>109401728</v>
      </c>
      <c r="F163" s="38">
        <v>149920843</v>
      </c>
      <c r="G163" s="36">
        <v>150720843</v>
      </c>
      <c r="H163" s="39">
        <v>150720843</v>
      </c>
      <c r="I163" s="40">
        <v>99398121</v>
      </c>
      <c r="J163" s="36">
        <v>93903348</v>
      </c>
      <c r="K163" s="37">
        <v>88709456</v>
      </c>
    </row>
    <row r="164" spans="1:11" ht="0.95" customHeight="1" x14ac:dyDescent="0.25">
      <c r="A164" s="47"/>
      <c r="B164" s="48" t="s">
        <v>20</v>
      </c>
      <c r="C164" s="36">
        <v>48523032</v>
      </c>
      <c r="D164" s="36">
        <v>25349895</v>
      </c>
      <c r="E164" s="37">
        <v>24350006</v>
      </c>
      <c r="F164" s="38">
        <v>52871823</v>
      </c>
      <c r="G164" s="36">
        <v>58871823</v>
      </c>
      <c r="H164" s="39">
        <v>58871823</v>
      </c>
      <c r="I164" s="40">
        <v>190713467</v>
      </c>
      <c r="J164" s="36">
        <v>199486286</v>
      </c>
      <c r="K164" s="37">
        <v>208463170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48523032</v>
      </c>
      <c r="D166" s="36">
        <v>25349895</v>
      </c>
      <c r="E166" s="37">
        <v>24350006</v>
      </c>
      <c r="F166" s="38">
        <v>52871823</v>
      </c>
      <c r="G166" s="36">
        <v>58871823</v>
      </c>
      <c r="H166" s="39">
        <v>58871823</v>
      </c>
      <c r="I166" s="40">
        <v>190713467</v>
      </c>
      <c r="J166" s="36">
        <v>199486286</v>
      </c>
      <c r="K166" s="37">
        <v>208463170</v>
      </c>
    </row>
    <row r="167" spans="1:11" ht="13.15" customHeight="1" x14ac:dyDescent="0.25">
      <c r="A167" s="46" t="s">
        <v>39</v>
      </c>
      <c r="B167" s="28" t="s">
        <v>20</v>
      </c>
      <c r="C167" s="36">
        <v>3369384</v>
      </c>
      <c r="D167" s="36">
        <v>5194032</v>
      </c>
      <c r="E167" s="37">
        <v>10453140</v>
      </c>
      <c r="F167" s="38">
        <v>6367963</v>
      </c>
      <c r="G167" s="36">
        <v>6367963</v>
      </c>
      <c r="H167" s="39">
        <v>6367963</v>
      </c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3235845</v>
      </c>
      <c r="D168" s="1">
        <v>2715206</v>
      </c>
      <c r="E168" s="2">
        <v>2121453</v>
      </c>
      <c r="F168" s="3">
        <v>1889737</v>
      </c>
      <c r="G168" s="1">
        <v>2889737</v>
      </c>
      <c r="H168" s="4">
        <v>2889737</v>
      </c>
      <c r="I168" s="5">
        <v>3457384</v>
      </c>
      <c r="J168" s="1">
        <v>3626113</v>
      </c>
      <c r="K168" s="2">
        <v>3796066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3235845</v>
      </c>
      <c r="D170" s="36">
        <v>2715206</v>
      </c>
      <c r="E170" s="37">
        <v>2121453</v>
      </c>
      <c r="F170" s="38">
        <v>1889737</v>
      </c>
      <c r="G170" s="36">
        <v>2889737</v>
      </c>
      <c r="H170" s="39">
        <v>2889737</v>
      </c>
      <c r="I170" s="40">
        <v>3457384</v>
      </c>
      <c r="J170" s="36">
        <v>3626113</v>
      </c>
      <c r="K170" s="37">
        <v>3796066</v>
      </c>
    </row>
    <row r="171" spans="1:11" ht="13.15" customHeight="1" x14ac:dyDescent="0.25">
      <c r="A171" s="46" t="s">
        <v>43</v>
      </c>
      <c r="B171" s="28" t="s">
        <v>20</v>
      </c>
      <c r="C171" s="1">
        <v>2199226</v>
      </c>
      <c r="D171" s="1">
        <v>4615585</v>
      </c>
      <c r="E171" s="2">
        <v>4622445</v>
      </c>
      <c r="F171" s="3"/>
      <c r="G171" s="1"/>
      <c r="H171" s="4"/>
      <c r="I171" s="5">
        <v>7197</v>
      </c>
      <c r="J171" s="1">
        <v>7528</v>
      </c>
      <c r="K171" s="2">
        <v>7866</v>
      </c>
    </row>
    <row r="172" spans="1:11" ht="13.15" customHeight="1" x14ac:dyDescent="0.25">
      <c r="A172" s="46" t="s">
        <v>44</v>
      </c>
      <c r="B172" s="28" t="s">
        <v>20</v>
      </c>
      <c r="C172" s="36">
        <v>2753564</v>
      </c>
      <c r="D172" s="36">
        <v>217940</v>
      </c>
      <c r="E172" s="37">
        <v>-1117096</v>
      </c>
      <c r="F172" s="38">
        <v>829029</v>
      </c>
      <c r="G172" s="36">
        <v>729029</v>
      </c>
      <c r="H172" s="39">
        <v>729029</v>
      </c>
      <c r="I172" s="40">
        <v>44290703</v>
      </c>
      <c r="J172" s="36">
        <v>46328075</v>
      </c>
      <c r="K172" s="37">
        <v>48412839</v>
      </c>
    </row>
    <row r="173" spans="1:11" ht="13.15" customHeight="1" x14ac:dyDescent="0.25">
      <c r="A173" s="46" t="s">
        <v>45</v>
      </c>
      <c r="B173" s="28" t="s">
        <v>20</v>
      </c>
      <c r="C173" s="36">
        <v>1166702</v>
      </c>
      <c r="D173" s="36">
        <v>102554</v>
      </c>
      <c r="E173" s="37">
        <v>2014176</v>
      </c>
      <c r="F173" s="38">
        <v>877627</v>
      </c>
      <c r="G173" s="36">
        <v>-982373</v>
      </c>
      <c r="H173" s="39">
        <v>-982373</v>
      </c>
      <c r="I173" s="40">
        <v>-147414</v>
      </c>
      <c r="J173" s="36">
        <v>-154195</v>
      </c>
      <c r="K173" s="37">
        <v>-161134</v>
      </c>
    </row>
    <row r="174" spans="1:11" ht="13.15" customHeight="1" x14ac:dyDescent="0.25">
      <c r="A174" s="46" t="s">
        <v>46</v>
      </c>
      <c r="B174" s="48" t="s">
        <v>20</v>
      </c>
      <c r="C174" s="36">
        <v>4685325</v>
      </c>
      <c r="D174" s="36">
        <v>15774741</v>
      </c>
      <c r="E174" s="37">
        <v>14345520</v>
      </c>
      <c r="F174" s="38">
        <v>14199999</v>
      </c>
      <c r="G174" s="36">
        <v>14199999</v>
      </c>
      <c r="H174" s="39">
        <v>14199999</v>
      </c>
      <c r="I174" s="40">
        <v>32149002</v>
      </c>
      <c r="J174" s="36">
        <v>32573053</v>
      </c>
      <c r="K174" s="37">
        <v>34038841</v>
      </c>
    </row>
    <row r="175" spans="1:11" ht="13.15" customHeight="1" x14ac:dyDescent="0.25">
      <c r="A175" s="46" t="s">
        <v>47</v>
      </c>
      <c r="B175" s="28" t="s">
        <v>20</v>
      </c>
      <c r="C175" s="36">
        <v>19899313</v>
      </c>
      <c r="D175" s="36">
        <v>320538056</v>
      </c>
      <c r="E175" s="37">
        <v>320297576</v>
      </c>
      <c r="F175" s="38">
        <v>200000000</v>
      </c>
      <c r="G175" s="36">
        <v>200000000</v>
      </c>
      <c r="H175" s="39">
        <v>200000000</v>
      </c>
      <c r="I175" s="40">
        <v>335992157</v>
      </c>
      <c r="J175" s="36">
        <v>351447797</v>
      </c>
      <c r="K175" s="37">
        <v>367262948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640602088</v>
      </c>
      <c r="D180" s="62">
        <f t="shared" ref="D180:K180" si="31">D156+D159+D160+D163+D166+D167+SUM(D170:D176)+D179</f>
        <v>853588572</v>
      </c>
      <c r="E180" s="63">
        <f t="shared" si="31"/>
        <v>908414109</v>
      </c>
      <c r="F180" s="64">
        <f t="shared" si="31"/>
        <v>953923946</v>
      </c>
      <c r="G180" s="62">
        <f t="shared" si="31"/>
        <v>951763946</v>
      </c>
      <c r="H180" s="65">
        <f t="shared" si="31"/>
        <v>951763946</v>
      </c>
      <c r="I180" s="66">
        <f t="shared" si="31"/>
        <v>1972841834</v>
      </c>
      <c r="J180" s="62">
        <f t="shared" si="31"/>
        <v>2037927317</v>
      </c>
      <c r="K180" s="63">
        <f t="shared" si="31"/>
        <v>2120221281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47548179</v>
      </c>
      <c r="D183" s="36">
        <v>34263678</v>
      </c>
      <c r="E183" s="37">
        <v>32610400</v>
      </c>
      <c r="F183" s="38">
        <v>35255822</v>
      </c>
      <c r="G183" s="36">
        <v>35255822</v>
      </c>
      <c r="H183" s="39">
        <v>35255822</v>
      </c>
      <c r="I183" s="40">
        <v>32502152</v>
      </c>
      <c r="J183" s="36">
        <v>33997250</v>
      </c>
      <c r="K183" s="37">
        <v>35527128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4642163</v>
      </c>
      <c r="D184" s="29">
        <f t="shared" ref="D184:K184" si="32">D194+D197+D198+D201+D204+D205+SUM(D208:D214)+D217</f>
        <v>4010425</v>
      </c>
      <c r="E184" s="30">
        <f t="shared" si="32"/>
        <v>2890926</v>
      </c>
      <c r="F184" s="31">
        <f t="shared" si="32"/>
        <v>3805800</v>
      </c>
      <c r="G184" s="29">
        <f t="shared" si="32"/>
        <v>515288</v>
      </c>
      <c r="H184" s="32">
        <f t="shared" si="32"/>
        <v>515288</v>
      </c>
      <c r="I184" s="33">
        <f t="shared" si="32"/>
        <v>7295597</v>
      </c>
      <c r="J184" s="29">
        <f t="shared" si="32"/>
        <v>4099452</v>
      </c>
      <c r="K184" s="30">
        <f t="shared" si="32"/>
        <v>4192459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3376786</v>
      </c>
      <c r="D187" s="36">
        <v>2208943</v>
      </c>
      <c r="E187" s="37">
        <v>1225436</v>
      </c>
      <c r="F187" s="38"/>
      <c r="G187" s="36"/>
      <c r="H187" s="39"/>
      <c r="I187" s="40">
        <v>3478261</v>
      </c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>
        <v>2250000</v>
      </c>
      <c r="J189" s="36">
        <v>2459408</v>
      </c>
      <c r="K189" s="37">
        <v>2353250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3376786</v>
      </c>
      <c r="D194" s="29">
        <f t="shared" ref="D194:K194" si="33">SUM(D185:D193)</f>
        <v>2208943</v>
      </c>
      <c r="E194" s="30">
        <f t="shared" si="33"/>
        <v>1225436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5728261</v>
      </c>
      <c r="J194" s="29">
        <f t="shared" si="33"/>
        <v>2459408</v>
      </c>
      <c r="K194" s="30">
        <f t="shared" si="33"/>
        <v>2353250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360044</v>
      </c>
      <c r="E195" s="37">
        <v>30732</v>
      </c>
      <c r="F195" s="38">
        <v>8800</v>
      </c>
      <c r="G195" s="36">
        <v>48800</v>
      </c>
      <c r="H195" s="39">
        <v>48800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360044</v>
      </c>
      <c r="E197" s="50">
        <f t="shared" si="34"/>
        <v>30732</v>
      </c>
      <c r="F197" s="51">
        <f t="shared" si="34"/>
        <v>8800</v>
      </c>
      <c r="G197" s="49">
        <f t="shared" si="34"/>
        <v>48800</v>
      </c>
      <c r="H197" s="52">
        <f t="shared" si="34"/>
        <v>48800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41437</v>
      </c>
      <c r="D202" s="36">
        <v>60950</v>
      </c>
      <c r="E202" s="37">
        <v>238492</v>
      </c>
      <c r="F202" s="38">
        <v>50000</v>
      </c>
      <c r="G202" s="36">
        <v>104425</v>
      </c>
      <c r="H202" s="39">
        <v>104425</v>
      </c>
      <c r="I202" s="40">
        <v>31616</v>
      </c>
      <c r="J202" s="36">
        <v>33070</v>
      </c>
      <c r="K202" s="37">
        <v>160559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41437</v>
      </c>
      <c r="D204" s="49">
        <f t="shared" si="36"/>
        <v>60950</v>
      </c>
      <c r="E204" s="50">
        <f t="shared" si="36"/>
        <v>238492</v>
      </c>
      <c r="F204" s="51">
        <f t="shared" si="36"/>
        <v>50000</v>
      </c>
      <c r="G204" s="49">
        <f t="shared" si="36"/>
        <v>104425</v>
      </c>
      <c r="H204" s="52">
        <f t="shared" si="36"/>
        <v>104425</v>
      </c>
      <c r="I204" s="53">
        <f t="shared" si="36"/>
        <v>31616</v>
      </c>
      <c r="J204" s="49">
        <f t="shared" si="36"/>
        <v>33070</v>
      </c>
      <c r="K204" s="50">
        <f t="shared" si="36"/>
        <v>160559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325558</v>
      </c>
      <c r="D210" s="36">
        <v>36770</v>
      </c>
      <c r="E210" s="37"/>
      <c r="F210" s="38">
        <v>3714000</v>
      </c>
      <c r="G210" s="36">
        <v>174000</v>
      </c>
      <c r="H210" s="39">
        <v>174000</v>
      </c>
      <c r="I210" s="40">
        <v>402618</v>
      </c>
      <c r="J210" s="36">
        <v>421751</v>
      </c>
      <c r="K210" s="37">
        <v>440090</v>
      </c>
    </row>
    <row r="211" spans="1:11" ht="13.15" customHeight="1" x14ac:dyDescent="0.25">
      <c r="A211" s="46" t="s">
        <v>45</v>
      </c>
      <c r="B211" s="28" t="s">
        <v>20</v>
      </c>
      <c r="C211" s="36">
        <v>291633</v>
      </c>
      <c r="D211" s="36">
        <v>69891</v>
      </c>
      <c r="E211" s="37">
        <v>30652</v>
      </c>
      <c r="F211" s="38">
        <v>3000</v>
      </c>
      <c r="G211" s="36">
        <v>3000</v>
      </c>
      <c r="H211" s="39">
        <v>3000</v>
      </c>
      <c r="I211" s="40">
        <v>1084748</v>
      </c>
      <c r="J211" s="36">
        <v>1134645</v>
      </c>
      <c r="K211" s="37">
        <v>1185706</v>
      </c>
    </row>
    <row r="212" spans="1:11" ht="13.15" customHeight="1" x14ac:dyDescent="0.25">
      <c r="A212" s="46" t="s">
        <v>46</v>
      </c>
      <c r="B212" s="48" t="s">
        <v>20</v>
      </c>
      <c r="C212" s="36">
        <v>606749</v>
      </c>
      <c r="D212" s="36">
        <v>1273827</v>
      </c>
      <c r="E212" s="37">
        <v>1365614</v>
      </c>
      <c r="F212" s="38">
        <v>30000</v>
      </c>
      <c r="G212" s="36">
        <v>185063</v>
      </c>
      <c r="H212" s="39">
        <v>185063</v>
      </c>
      <c r="I212" s="40">
        <v>48354</v>
      </c>
      <c r="J212" s="36">
        <v>50578</v>
      </c>
      <c r="K212" s="37">
        <v>52854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52190342</v>
      </c>
      <c r="D219" s="62">
        <f t="shared" si="39"/>
        <v>38274103</v>
      </c>
      <c r="E219" s="63">
        <f t="shared" si="39"/>
        <v>35501326</v>
      </c>
      <c r="F219" s="64">
        <f t="shared" si="39"/>
        <v>39061622</v>
      </c>
      <c r="G219" s="62">
        <f t="shared" si="39"/>
        <v>35771110</v>
      </c>
      <c r="H219" s="65">
        <f t="shared" si="39"/>
        <v>35771110</v>
      </c>
      <c r="I219" s="66">
        <f t="shared" si="39"/>
        <v>39797749</v>
      </c>
      <c r="J219" s="62">
        <f t="shared" si="39"/>
        <v>38096702</v>
      </c>
      <c r="K219" s="63">
        <f t="shared" si="39"/>
        <v>39719587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0.1895757371056187</v>
      </c>
      <c r="F221" s="8">
        <f t="shared" si="40"/>
        <v>0.3944977329792807</v>
      </c>
      <c r="G221" s="6">
        <f t="shared" si="40"/>
        <v>0.42193628161285962</v>
      </c>
      <c r="H221" s="9">
        <f t="shared" si="40"/>
        <v>0.42193628161285962</v>
      </c>
      <c r="I221" s="10">
        <f t="shared" si="40"/>
        <v>0.4602050371834468</v>
      </c>
      <c r="J221" s="6">
        <f t="shared" si="40"/>
        <v>0.73194543749787977</v>
      </c>
      <c r="K221" s="7">
        <f t="shared" si="40"/>
        <v>0.71267488997207296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0.58519527512695335</v>
      </c>
      <c r="F222" s="8">
        <f t="shared" si="41"/>
        <v>0.37166627401284247</v>
      </c>
      <c r="G222" s="6">
        <f t="shared" si="41"/>
        <v>0.37166627401284247</v>
      </c>
      <c r="H222" s="9">
        <f t="shared" si="41"/>
        <v>0.37166627401284247</v>
      </c>
      <c r="I222" s="10">
        <f t="shared" si="41"/>
        <v>0.54696045972586682</v>
      </c>
      <c r="J222" s="6">
        <f t="shared" si="41"/>
        <v>0.54390078609299286</v>
      </c>
      <c r="K222" s="7">
        <f t="shared" si="41"/>
        <v>0.55786884884136989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7.3566934813746867E-3</v>
      </c>
      <c r="D223" s="6">
        <f t="shared" si="42"/>
        <v>4.7590489626818302E-3</v>
      </c>
      <c r="E223" s="7">
        <f t="shared" si="42"/>
        <v>3.2378455762165346E-3</v>
      </c>
      <c r="F223" s="8">
        <f t="shared" si="42"/>
        <v>4.0372077159154598E-3</v>
      </c>
      <c r="G223" s="6">
        <f t="shared" si="42"/>
        <v>5.4845806009585444E-4</v>
      </c>
      <c r="H223" s="9">
        <f t="shared" si="42"/>
        <v>5.4845806009585444E-4</v>
      </c>
      <c r="I223" s="10">
        <f t="shared" si="42"/>
        <v>3.7104051040531805E-3</v>
      </c>
      <c r="J223" s="6">
        <f t="shared" si="42"/>
        <v>2.0184141157598367E-3</v>
      </c>
      <c r="K223" s="7">
        <f t="shared" si="42"/>
        <v>1.9841236741231275E-3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7.3566934813746867E-3</v>
      </c>
      <c r="D224" s="6">
        <f t="shared" si="43"/>
        <v>4.7590489626818302E-3</v>
      </c>
      <c r="E224" s="7">
        <f t="shared" si="43"/>
        <v>2.4611367637016629E-2</v>
      </c>
      <c r="F224" s="8">
        <f t="shared" si="43"/>
        <v>1.7937346342413604E-2</v>
      </c>
      <c r="G224" s="6">
        <f t="shared" si="43"/>
        <v>1.4495348623547785E-2</v>
      </c>
      <c r="H224" s="9">
        <f t="shared" si="43"/>
        <v>1.4495348623547785E-2</v>
      </c>
      <c r="I224" s="10">
        <f t="shared" si="43"/>
        <v>1.2751656425028584E-2</v>
      </c>
      <c r="J224" s="6">
        <f t="shared" si="43"/>
        <v>1.112274313992314E-2</v>
      </c>
      <c r="K224" s="7">
        <f t="shared" si="43"/>
        <v>1.1363892327451042E-2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49178032</v>
      </c>
      <c r="D5" s="29">
        <f t="shared" ref="D5:K5" si="0">D15+D18+D19+D22+D25+D26+SUM(D29:D35)+D38</f>
        <v>55427732</v>
      </c>
      <c r="E5" s="30">
        <f t="shared" si="0"/>
        <v>60352485</v>
      </c>
      <c r="F5" s="31">
        <f t="shared" si="0"/>
        <v>122824600</v>
      </c>
      <c r="G5" s="29">
        <f t="shared" si="0"/>
        <v>141652798</v>
      </c>
      <c r="H5" s="32">
        <f t="shared" si="0"/>
        <v>141652798</v>
      </c>
      <c r="I5" s="33">
        <f t="shared" si="0"/>
        <v>104807750</v>
      </c>
      <c r="J5" s="29">
        <f t="shared" si="0"/>
        <v>53600000</v>
      </c>
      <c r="K5" s="30">
        <f t="shared" si="0"/>
        <v>71800000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48549232</v>
      </c>
      <c r="D9" s="36">
        <v>54051199</v>
      </c>
      <c r="E9" s="37">
        <v>58801436</v>
      </c>
      <c r="F9" s="38">
        <v>84206100</v>
      </c>
      <c r="G9" s="36">
        <v>103344138</v>
      </c>
      <c r="H9" s="39">
        <v>103344138</v>
      </c>
      <c r="I9" s="40">
        <v>98686750</v>
      </c>
      <c r="J9" s="36">
        <v>49000000</v>
      </c>
      <c r="K9" s="37">
        <v>67000000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48549232</v>
      </c>
      <c r="D15" s="29">
        <f t="shared" ref="D15:K15" si="1">SUM(D6:D14)</f>
        <v>54051199</v>
      </c>
      <c r="E15" s="30">
        <f t="shared" si="1"/>
        <v>58801436</v>
      </c>
      <c r="F15" s="31">
        <f t="shared" si="1"/>
        <v>84206100</v>
      </c>
      <c r="G15" s="29">
        <f t="shared" si="1"/>
        <v>103344138</v>
      </c>
      <c r="H15" s="32">
        <f t="shared" si="1"/>
        <v>103344138</v>
      </c>
      <c r="I15" s="33">
        <f t="shared" si="1"/>
        <v>98686750</v>
      </c>
      <c r="J15" s="29">
        <f t="shared" si="1"/>
        <v>49000000</v>
      </c>
      <c r="K15" s="30">
        <f t="shared" si="1"/>
        <v>67000000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1500000</v>
      </c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1500000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628800</v>
      </c>
      <c r="D30" s="1">
        <v>883004</v>
      </c>
      <c r="E30" s="2">
        <v>754378</v>
      </c>
      <c r="F30" s="3">
        <v>3000000</v>
      </c>
      <c r="G30" s="1">
        <v>3250000</v>
      </c>
      <c r="H30" s="4">
        <v>3250000</v>
      </c>
      <c r="I30" s="5">
        <v>2600000</v>
      </c>
      <c r="J30" s="1">
        <v>2800000</v>
      </c>
      <c r="K30" s="2">
        <v>3000000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34261</v>
      </c>
      <c r="F31" s="38">
        <v>1150000</v>
      </c>
      <c r="G31" s="36">
        <v>3190160</v>
      </c>
      <c r="H31" s="39">
        <v>3190160</v>
      </c>
      <c r="I31" s="40">
        <v>1500000</v>
      </c>
      <c r="J31" s="36">
        <v>1800000</v>
      </c>
      <c r="K31" s="37">
        <v>1800000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117951</v>
      </c>
      <c r="F32" s="38">
        <v>2968500</v>
      </c>
      <c r="G32" s="36">
        <v>1868500</v>
      </c>
      <c r="H32" s="39">
        <v>1868500</v>
      </c>
      <c r="I32" s="40">
        <v>2021000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493529</v>
      </c>
      <c r="E33" s="37">
        <v>644459</v>
      </c>
      <c r="F33" s="38">
        <v>30000000</v>
      </c>
      <c r="G33" s="36">
        <v>30000000</v>
      </c>
      <c r="H33" s="39">
        <v>30000000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66224687</v>
      </c>
      <c r="D40" s="29">
        <f t="shared" ref="D40:K40" si="7">D50+D53+D54+D57+D60+D61+SUM(D64:D70)+D73</f>
        <v>35612199</v>
      </c>
      <c r="E40" s="30">
        <f t="shared" si="7"/>
        <v>21864349</v>
      </c>
      <c r="F40" s="31">
        <f t="shared" si="7"/>
        <v>102000000</v>
      </c>
      <c r="G40" s="29">
        <f t="shared" si="7"/>
        <v>82520263</v>
      </c>
      <c r="H40" s="32">
        <f t="shared" si="7"/>
        <v>82520263</v>
      </c>
      <c r="I40" s="33">
        <f t="shared" si="7"/>
        <v>66000000</v>
      </c>
      <c r="J40" s="29">
        <f t="shared" si="7"/>
        <v>116600000</v>
      </c>
      <c r="K40" s="30">
        <f t="shared" si="7"/>
        <v>120450000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52310954</v>
      </c>
      <c r="D44" s="36">
        <v>34667745</v>
      </c>
      <c r="E44" s="37">
        <v>20173229</v>
      </c>
      <c r="F44" s="38">
        <v>82000000</v>
      </c>
      <c r="G44" s="36">
        <v>62520263</v>
      </c>
      <c r="H44" s="39">
        <v>62520263</v>
      </c>
      <c r="I44" s="40">
        <v>16000000</v>
      </c>
      <c r="J44" s="36">
        <v>41600000</v>
      </c>
      <c r="K44" s="37">
        <v>42000000</v>
      </c>
    </row>
    <row r="45" spans="1:11" ht="13.15" customHeight="1" x14ac:dyDescent="0.25">
      <c r="A45" s="35" t="s">
        <v>24</v>
      </c>
      <c r="B45" s="28" t="s">
        <v>20</v>
      </c>
      <c r="C45" s="36">
        <v>13913733</v>
      </c>
      <c r="D45" s="36">
        <v>944454</v>
      </c>
      <c r="E45" s="37">
        <v>1691120</v>
      </c>
      <c r="F45" s="38">
        <v>20000000</v>
      </c>
      <c r="G45" s="36">
        <v>20000000</v>
      </c>
      <c r="H45" s="39">
        <v>20000000</v>
      </c>
      <c r="I45" s="40">
        <v>50000000</v>
      </c>
      <c r="J45" s="36">
        <v>75000000</v>
      </c>
      <c r="K45" s="37">
        <v>78450000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66224687</v>
      </c>
      <c r="D50" s="29">
        <f t="shared" ref="D50:K50" si="8">SUM(D41:D49)</f>
        <v>35612199</v>
      </c>
      <c r="E50" s="30">
        <f t="shared" si="8"/>
        <v>21864349</v>
      </c>
      <c r="F50" s="31">
        <f t="shared" si="8"/>
        <v>102000000</v>
      </c>
      <c r="G50" s="29">
        <f t="shared" si="8"/>
        <v>82520263</v>
      </c>
      <c r="H50" s="32">
        <f t="shared" si="8"/>
        <v>82520263</v>
      </c>
      <c r="I50" s="33">
        <f t="shared" si="8"/>
        <v>66000000</v>
      </c>
      <c r="J50" s="29">
        <f t="shared" si="8"/>
        <v>116600000</v>
      </c>
      <c r="K50" s="30">
        <f t="shared" si="8"/>
        <v>120450000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34787188</v>
      </c>
      <c r="D75" s="29">
        <f t="shared" ref="D75:K75" si="14">D85+D88+D89+D92+D95+D96+SUM(D99:D105)+D108</f>
        <v>91785799</v>
      </c>
      <c r="E75" s="30">
        <f t="shared" si="14"/>
        <v>40254433</v>
      </c>
      <c r="F75" s="31">
        <f t="shared" si="14"/>
        <v>63077200</v>
      </c>
      <c r="G75" s="29">
        <f t="shared" si="14"/>
        <v>40159112</v>
      </c>
      <c r="H75" s="32">
        <f t="shared" si="14"/>
        <v>40159112</v>
      </c>
      <c r="I75" s="33">
        <f t="shared" si="14"/>
        <v>85462400</v>
      </c>
      <c r="J75" s="29">
        <f t="shared" si="14"/>
        <v>141078100</v>
      </c>
      <c r="K75" s="30">
        <f t="shared" si="14"/>
        <v>135436550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9862156</v>
      </c>
      <c r="D79" s="36">
        <v>31071855</v>
      </c>
      <c r="E79" s="37">
        <v>11160167</v>
      </c>
      <c r="F79" s="38">
        <v>29977200</v>
      </c>
      <c r="G79" s="36">
        <v>18697354</v>
      </c>
      <c r="H79" s="39">
        <v>18697354</v>
      </c>
      <c r="I79" s="40">
        <v>15600000</v>
      </c>
      <c r="J79" s="36">
        <v>20000000</v>
      </c>
      <c r="K79" s="37">
        <v>35000000</v>
      </c>
    </row>
    <row r="80" spans="1:11" ht="13.15" customHeight="1" x14ac:dyDescent="0.25">
      <c r="A80" s="35" t="s">
        <v>24</v>
      </c>
      <c r="B80" s="28" t="s">
        <v>20</v>
      </c>
      <c r="C80" s="36">
        <v>24925032</v>
      </c>
      <c r="D80" s="36">
        <v>60713944</v>
      </c>
      <c r="E80" s="37">
        <v>28929066</v>
      </c>
      <c r="F80" s="38">
        <v>30000000</v>
      </c>
      <c r="G80" s="36">
        <v>21461757</v>
      </c>
      <c r="H80" s="39">
        <v>21461757</v>
      </c>
      <c r="I80" s="40">
        <v>39862400</v>
      </c>
      <c r="J80" s="36">
        <v>121078100</v>
      </c>
      <c r="K80" s="37">
        <v>100436550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34787188</v>
      </c>
      <c r="D85" s="29">
        <f t="shared" ref="D85:K85" si="15">SUM(D76:D84)</f>
        <v>91785799</v>
      </c>
      <c r="E85" s="30">
        <f t="shared" si="15"/>
        <v>40089233</v>
      </c>
      <c r="F85" s="31">
        <f t="shared" si="15"/>
        <v>59977200</v>
      </c>
      <c r="G85" s="29">
        <f t="shared" si="15"/>
        <v>40159111</v>
      </c>
      <c r="H85" s="32">
        <f t="shared" si="15"/>
        <v>40159111</v>
      </c>
      <c r="I85" s="33">
        <f t="shared" si="15"/>
        <v>55462400</v>
      </c>
      <c r="J85" s="29">
        <f t="shared" si="15"/>
        <v>141078100</v>
      </c>
      <c r="K85" s="30">
        <f t="shared" si="15"/>
        <v>135436550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>
        <v>3000000</v>
      </c>
      <c r="G93" s="36">
        <v>1</v>
      </c>
      <c r="H93" s="39">
        <v>1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3000000</v>
      </c>
      <c r="G95" s="49">
        <f t="shared" si="18"/>
        <v>1</v>
      </c>
      <c r="H95" s="52">
        <f t="shared" si="18"/>
        <v>1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>
        <v>165200</v>
      </c>
      <c r="F98" s="43">
        <v>100000</v>
      </c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165200</v>
      </c>
      <c r="F99" s="31">
        <f t="shared" si="19"/>
        <v>100000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>
        <v>30000000</v>
      </c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150189907</v>
      </c>
      <c r="D110" s="29">
        <f t="shared" ref="D110:K110" si="21">D120+D123+D124+D127+D130+D131+SUM(D134:D140)+D143</f>
        <v>182825730</v>
      </c>
      <c r="E110" s="30">
        <f t="shared" si="21"/>
        <v>122471267</v>
      </c>
      <c r="F110" s="31">
        <f t="shared" si="21"/>
        <v>287901800</v>
      </c>
      <c r="G110" s="29">
        <f t="shared" si="21"/>
        <v>264332173</v>
      </c>
      <c r="H110" s="32">
        <f t="shared" si="21"/>
        <v>264332173</v>
      </c>
      <c r="I110" s="33">
        <f t="shared" si="21"/>
        <v>256270150</v>
      </c>
      <c r="J110" s="29">
        <f t="shared" si="21"/>
        <v>311278100</v>
      </c>
      <c r="K110" s="30">
        <f t="shared" si="21"/>
        <v>327686550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110722342</v>
      </c>
      <c r="D114" s="36">
        <v>119790799</v>
      </c>
      <c r="E114" s="37">
        <v>90134832</v>
      </c>
      <c r="F114" s="38">
        <v>196183300</v>
      </c>
      <c r="G114" s="36">
        <v>184561755</v>
      </c>
      <c r="H114" s="39">
        <v>184561755</v>
      </c>
      <c r="I114" s="40">
        <v>130286750</v>
      </c>
      <c r="J114" s="36">
        <v>110600000</v>
      </c>
      <c r="K114" s="37">
        <v>144000000</v>
      </c>
    </row>
    <row r="115" spans="1:11" ht="13.15" customHeight="1" x14ac:dyDescent="0.25">
      <c r="A115" s="35" t="s">
        <v>24</v>
      </c>
      <c r="B115" s="28" t="s">
        <v>20</v>
      </c>
      <c r="C115" s="36">
        <v>38838765</v>
      </c>
      <c r="D115" s="36">
        <v>61658398</v>
      </c>
      <c r="E115" s="37">
        <v>30620186</v>
      </c>
      <c r="F115" s="38">
        <v>50000000</v>
      </c>
      <c r="G115" s="36">
        <v>41461757</v>
      </c>
      <c r="H115" s="39">
        <v>41461757</v>
      </c>
      <c r="I115" s="40">
        <v>89862400</v>
      </c>
      <c r="J115" s="36">
        <v>196078100</v>
      </c>
      <c r="K115" s="37">
        <v>178886550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149561107</v>
      </c>
      <c r="D120" s="29">
        <f t="shared" ref="D120:K120" si="22">SUM(D111:D119)</f>
        <v>181449197</v>
      </c>
      <c r="E120" s="30">
        <f t="shared" si="22"/>
        <v>120755018</v>
      </c>
      <c r="F120" s="31">
        <f t="shared" si="22"/>
        <v>246183300</v>
      </c>
      <c r="G120" s="29">
        <f t="shared" si="22"/>
        <v>226023512</v>
      </c>
      <c r="H120" s="32">
        <f t="shared" si="22"/>
        <v>226023512</v>
      </c>
      <c r="I120" s="33">
        <f t="shared" si="22"/>
        <v>220149150</v>
      </c>
      <c r="J120" s="29">
        <f t="shared" si="22"/>
        <v>306678100</v>
      </c>
      <c r="K120" s="30">
        <f t="shared" si="22"/>
        <v>322886550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4500000</v>
      </c>
      <c r="G128" s="36">
        <v>1</v>
      </c>
      <c r="H128" s="39">
        <v>1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4500000</v>
      </c>
      <c r="G130" s="49">
        <f t="shared" si="25"/>
        <v>1</v>
      </c>
      <c r="H130" s="52">
        <f t="shared" si="25"/>
        <v>1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165200</v>
      </c>
      <c r="F133" s="43">
        <v>100000</v>
      </c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165200</v>
      </c>
      <c r="F134" s="31">
        <f t="shared" si="26"/>
        <v>100000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628800</v>
      </c>
      <c r="D135" s="1">
        <v>883004</v>
      </c>
      <c r="E135" s="2">
        <v>754378</v>
      </c>
      <c r="F135" s="3">
        <v>3000000</v>
      </c>
      <c r="G135" s="1">
        <v>3250000</v>
      </c>
      <c r="H135" s="4">
        <v>3250000</v>
      </c>
      <c r="I135" s="5">
        <v>2600000</v>
      </c>
      <c r="J135" s="1">
        <v>2800000</v>
      </c>
      <c r="K135" s="2">
        <v>3000000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34261</v>
      </c>
      <c r="F136" s="38">
        <v>1150000</v>
      </c>
      <c r="G136" s="36">
        <v>3190160</v>
      </c>
      <c r="H136" s="39">
        <v>3190160</v>
      </c>
      <c r="I136" s="40">
        <v>1500000</v>
      </c>
      <c r="J136" s="36">
        <v>1800000</v>
      </c>
      <c r="K136" s="37">
        <v>1800000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117951</v>
      </c>
      <c r="F137" s="38">
        <v>2968500</v>
      </c>
      <c r="G137" s="36">
        <v>1868500</v>
      </c>
      <c r="H137" s="39">
        <v>1868500</v>
      </c>
      <c r="I137" s="40">
        <v>2021000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493529</v>
      </c>
      <c r="E138" s="37">
        <v>644459</v>
      </c>
      <c r="F138" s="38">
        <v>30000000</v>
      </c>
      <c r="G138" s="36">
        <v>30000000</v>
      </c>
      <c r="H138" s="39">
        <v>30000000</v>
      </c>
      <c r="I138" s="40">
        <v>30000000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150189907</v>
      </c>
      <c r="D144" s="62">
        <f t="shared" si="28"/>
        <v>182825730</v>
      </c>
      <c r="E144" s="63">
        <f t="shared" si="28"/>
        <v>122471267</v>
      </c>
      <c r="F144" s="64">
        <f t="shared" si="28"/>
        <v>287901800</v>
      </c>
      <c r="G144" s="62">
        <f t="shared" si="28"/>
        <v>264332173</v>
      </c>
      <c r="H144" s="65">
        <f t="shared" si="28"/>
        <v>264332173</v>
      </c>
      <c r="I144" s="66">
        <f t="shared" si="28"/>
        <v>256270150</v>
      </c>
      <c r="J144" s="62">
        <f t="shared" si="28"/>
        <v>311278100</v>
      </c>
      <c r="K144" s="63">
        <f t="shared" si="28"/>
        <v>327686550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1304813186</v>
      </c>
      <c r="D146" s="29">
        <f t="shared" ref="D146:K146" si="29">D156+D159+D160+D163+D166+D167+SUM(D170:D176)+D179</f>
        <v>1756452858</v>
      </c>
      <c r="E146" s="30">
        <f t="shared" si="29"/>
        <v>1683525141</v>
      </c>
      <c r="F146" s="31">
        <f t="shared" si="29"/>
        <v>2182919116</v>
      </c>
      <c r="G146" s="29">
        <f t="shared" si="29"/>
        <v>1746159519</v>
      </c>
      <c r="H146" s="32">
        <f t="shared" si="29"/>
        <v>1746159519</v>
      </c>
      <c r="I146" s="33">
        <f t="shared" si="29"/>
        <v>1631188300</v>
      </c>
      <c r="J146" s="29">
        <f t="shared" si="29"/>
        <v>1830711336</v>
      </c>
      <c r="K146" s="30">
        <f t="shared" si="29"/>
        <v>2112578932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1018034413</v>
      </c>
      <c r="D150" s="36">
        <v>1501561797</v>
      </c>
      <c r="E150" s="37">
        <v>1429095816</v>
      </c>
      <c r="F150" s="38">
        <v>1709655598</v>
      </c>
      <c r="G150" s="36">
        <v>1333056523</v>
      </c>
      <c r="H150" s="39">
        <v>1333056523</v>
      </c>
      <c r="I150" s="40">
        <v>1373697201</v>
      </c>
      <c r="J150" s="36">
        <v>1845930880</v>
      </c>
      <c r="K150" s="37">
        <v>2128010880</v>
      </c>
    </row>
    <row r="151" spans="1:11" ht="13.15" customHeight="1" x14ac:dyDescent="0.25">
      <c r="A151" s="35" t="s">
        <v>24</v>
      </c>
      <c r="B151" s="28" t="s">
        <v>20</v>
      </c>
      <c r="C151" s="36">
        <v>261196125</v>
      </c>
      <c r="D151" s="36">
        <v>230590409</v>
      </c>
      <c r="E151" s="37">
        <v>230589850</v>
      </c>
      <c r="F151" s="38">
        <v>408590580</v>
      </c>
      <c r="G151" s="36">
        <v>353256776</v>
      </c>
      <c r="H151" s="39">
        <v>353256776</v>
      </c>
      <c r="I151" s="40">
        <v>200287090</v>
      </c>
      <c r="J151" s="36">
        <v>-31514870</v>
      </c>
      <c r="K151" s="37">
        <v>-32617891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1279230538</v>
      </c>
      <c r="D156" s="36">
        <f t="shared" ref="D156:K156" si="30">SUM(D147:D155)</f>
        <v>1732152206</v>
      </c>
      <c r="E156" s="37">
        <f t="shared" si="30"/>
        <v>1659685666</v>
      </c>
      <c r="F156" s="38">
        <f t="shared" si="30"/>
        <v>2118246178</v>
      </c>
      <c r="G156" s="36">
        <f t="shared" si="30"/>
        <v>1686313299</v>
      </c>
      <c r="H156" s="39">
        <f t="shared" si="30"/>
        <v>1686313299</v>
      </c>
      <c r="I156" s="40">
        <f t="shared" si="30"/>
        <v>1573984291</v>
      </c>
      <c r="J156" s="36">
        <f t="shared" si="30"/>
        <v>1814416010</v>
      </c>
      <c r="K156" s="37">
        <f t="shared" si="30"/>
        <v>2095392989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2302236</v>
      </c>
      <c r="D161" s="1">
        <v>1919842</v>
      </c>
      <c r="E161" s="2">
        <v>1773415</v>
      </c>
      <c r="F161" s="3">
        <v>1826847</v>
      </c>
      <c r="G161" s="1">
        <v>1748414</v>
      </c>
      <c r="H161" s="4">
        <v>1748414</v>
      </c>
      <c r="I161" s="5">
        <v>1727462</v>
      </c>
      <c r="J161" s="1">
        <v>1828679</v>
      </c>
      <c r="K161" s="2">
        <v>1937882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2302236</v>
      </c>
      <c r="D163" s="36">
        <v>1919842</v>
      </c>
      <c r="E163" s="37">
        <v>1773415</v>
      </c>
      <c r="F163" s="38">
        <v>1826847</v>
      </c>
      <c r="G163" s="36">
        <v>1748414</v>
      </c>
      <c r="H163" s="39">
        <v>1748414</v>
      </c>
      <c r="I163" s="40">
        <v>1727462</v>
      </c>
      <c r="J163" s="36">
        <v>1828679</v>
      </c>
      <c r="K163" s="37">
        <v>1937882</v>
      </c>
    </row>
    <row r="164" spans="1:11" ht="0.95" customHeight="1" x14ac:dyDescent="0.25">
      <c r="A164" s="47"/>
      <c r="B164" s="48" t="s">
        <v>20</v>
      </c>
      <c r="C164" s="36">
        <v>7451449</v>
      </c>
      <c r="D164" s="36">
        <v>6874241</v>
      </c>
      <c r="E164" s="37">
        <v>6286488</v>
      </c>
      <c r="F164" s="38">
        <v>10750082</v>
      </c>
      <c r="G164" s="36">
        <v>5672875</v>
      </c>
      <c r="H164" s="39">
        <v>5672875</v>
      </c>
      <c r="I164" s="40">
        <v>5692843</v>
      </c>
      <c r="J164" s="36">
        <v>6002996</v>
      </c>
      <c r="K164" s="37">
        <v>6356505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7451449</v>
      </c>
      <c r="D166" s="36">
        <v>6874241</v>
      </c>
      <c r="E166" s="37">
        <v>6286488</v>
      </c>
      <c r="F166" s="38">
        <v>10750082</v>
      </c>
      <c r="G166" s="36">
        <v>5672875</v>
      </c>
      <c r="H166" s="39">
        <v>5672875</v>
      </c>
      <c r="I166" s="40">
        <v>5692843</v>
      </c>
      <c r="J166" s="36">
        <v>6002996</v>
      </c>
      <c r="K166" s="37">
        <v>6356505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2076</v>
      </c>
      <c r="D168" s="1">
        <v>1039</v>
      </c>
      <c r="E168" s="2">
        <v>138564</v>
      </c>
      <c r="F168" s="3">
        <v>608363</v>
      </c>
      <c r="G168" s="1">
        <v>110563</v>
      </c>
      <c r="H168" s="4">
        <v>110563</v>
      </c>
      <c r="I168" s="5">
        <v>130818</v>
      </c>
      <c r="J168" s="1">
        <v>138821</v>
      </c>
      <c r="K168" s="2">
        <v>147353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2076</v>
      </c>
      <c r="D170" s="36">
        <v>1039</v>
      </c>
      <c r="E170" s="37">
        <v>138564</v>
      </c>
      <c r="F170" s="38">
        <v>608363</v>
      </c>
      <c r="G170" s="36">
        <v>110563</v>
      </c>
      <c r="H170" s="39">
        <v>110563</v>
      </c>
      <c r="I170" s="40">
        <v>130818</v>
      </c>
      <c r="J170" s="36">
        <v>138821</v>
      </c>
      <c r="K170" s="37">
        <v>147353</v>
      </c>
    </row>
    <row r="171" spans="1:11" ht="13.15" customHeight="1" x14ac:dyDescent="0.25">
      <c r="A171" s="46" t="s">
        <v>43</v>
      </c>
      <c r="B171" s="28" t="s">
        <v>20</v>
      </c>
      <c r="C171" s="1">
        <v>2638112</v>
      </c>
      <c r="D171" s="1">
        <v>2875399</v>
      </c>
      <c r="E171" s="2">
        <v>2800304</v>
      </c>
      <c r="F171" s="3">
        <v>6744226</v>
      </c>
      <c r="G171" s="1">
        <v>5140686</v>
      </c>
      <c r="H171" s="4">
        <v>5140686</v>
      </c>
      <c r="I171" s="5">
        <v>4882203</v>
      </c>
      <c r="J171" s="1">
        <v>5229498</v>
      </c>
      <c r="K171" s="2">
        <v>5588738</v>
      </c>
    </row>
    <row r="172" spans="1:11" ht="13.15" customHeight="1" x14ac:dyDescent="0.25">
      <c r="A172" s="46" t="s">
        <v>44</v>
      </c>
      <c r="B172" s="28" t="s">
        <v>20</v>
      </c>
      <c r="C172" s="36">
        <v>1311608</v>
      </c>
      <c r="D172" s="36">
        <v>1311608</v>
      </c>
      <c r="E172" s="37">
        <v>1151215</v>
      </c>
      <c r="F172" s="38">
        <v>1916511</v>
      </c>
      <c r="G172" s="36">
        <v>4516750</v>
      </c>
      <c r="H172" s="39">
        <v>4516750</v>
      </c>
      <c r="I172" s="40">
        <v>2411540</v>
      </c>
      <c r="J172" s="36">
        <v>1530994</v>
      </c>
      <c r="K172" s="37">
        <v>1512161</v>
      </c>
    </row>
    <row r="173" spans="1:11" ht="13.15" customHeight="1" x14ac:dyDescent="0.25">
      <c r="A173" s="46" t="s">
        <v>45</v>
      </c>
      <c r="B173" s="28" t="s">
        <v>20</v>
      </c>
      <c r="C173" s="36">
        <v>1184930</v>
      </c>
      <c r="D173" s="36">
        <v>890247</v>
      </c>
      <c r="E173" s="37">
        <v>851074</v>
      </c>
      <c r="F173" s="38">
        <v>3169031</v>
      </c>
      <c r="G173" s="36">
        <v>2618174</v>
      </c>
      <c r="H173" s="39">
        <v>2618174</v>
      </c>
      <c r="I173" s="40">
        <v>2652707</v>
      </c>
      <c r="J173" s="36">
        <v>658564</v>
      </c>
      <c r="K173" s="37">
        <v>695902</v>
      </c>
    </row>
    <row r="174" spans="1:11" ht="13.15" customHeight="1" x14ac:dyDescent="0.25">
      <c r="A174" s="46" t="s">
        <v>46</v>
      </c>
      <c r="B174" s="48" t="s">
        <v>20</v>
      </c>
      <c r="C174" s="36">
        <v>8649237</v>
      </c>
      <c r="D174" s="36">
        <v>8385276</v>
      </c>
      <c r="E174" s="37">
        <v>8795415</v>
      </c>
      <c r="F174" s="38">
        <v>37614878</v>
      </c>
      <c r="G174" s="36">
        <v>37995758</v>
      </c>
      <c r="H174" s="39">
        <v>37995758</v>
      </c>
      <c r="I174" s="40">
        <v>37663436</v>
      </c>
      <c r="J174" s="36">
        <v>-1259806</v>
      </c>
      <c r="K174" s="37">
        <v>-1348113</v>
      </c>
    </row>
    <row r="175" spans="1:11" ht="13.15" customHeight="1" x14ac:dyDescent="0.25">
      <c r="A175" s="46" t="s">
        <v>47</v>
      </c>
      <c r="B175" s="28" t="s">
        <v>20</v>
      </c>
      <c r="C175" s="36">
        <v>2043000</v>
      </c>
      <c r="D175" s="36">
        <v>2043000</v>
      </c>
      <c r="E175" s="37">
        <v>2043000</v>
      </c>
      <c r="F175" s="38">
        <v>2043000</v>
      </c>
      <c r="G175" s="36">
        <v>2043000</v>
      </c>
      <c r="H175" s="39">
        <v>2043000</v>
      </c>
      <c r="I175" s="40">
        <v>2043000</v>
      </c>
      <c r="J175" s="36">
        <v>2165580</v>
      </c>
      <c r="K175" s="37">
        <v>2295515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1304813186</v>
      </c>
      <c r="D180" s="62">
        <f t="shared" ref="D180:K180" si="31">D156+D159+D160+D163+D166+D167+SUM(D170:D176)+D179</f>
        <v>1756452858</v>
      </c>
      <c r="E180" s="63">
        <f t="shared" si="31"/>
        <v>1683525141</v>
      </c>
      <c r="F180" s="64">
        <f t="shared" si="31"/>
        <v>2182919116</v>
      </c>
      <c r="G180" s="62">
        <f t="shared" si="31"/>
        <v>1746159519</v>
      </c>
      <c r="H180" s="65">
        <f t="shared" si="31"/>
        <v>1746159519</v>
      </c>
      <c r="I180" s="66">
        <f t="shared" si="31"/>
        <v>1631188300</v>
      </c>
      <c r="J180" s="62">
        <f t="shared" si="31"/>
        <v>1830711336</v>
      </c>
      <c r="K180" s="63">
        <f t="shared" si="31"/>
        <v>2112578932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57807226</v>
      </c>
      <c r="D183" s="36">
        <v>65361127</v>
      </c>
      <c r="E183" s="37">
        <v>73307557</v>
      </c>
      <c r="F183" s="38">
        <v>87964317</v>
      </c>
      <c r="G183" s="36">
        <v>83488000</v>
      </c>
      <c r="H183" s="39">
        <v>83488000</v>
      </c>
      <c r="I183" s="40">
        <v>88404139</v>
      </c>
      <c r="J183" s="36">
        <v>92099056</v>
      </c>
      <c r="K183" s="37">
        <v>95407551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35578959</v>
      </c>
      <c r="D184" s="29">
        <f t="shared" ref="D184:K184" si="32">D194+D197+D198+D201+D204+D205+SUM(D208:D214)+D217</f>
        <v>42351583</v>
      </c>
      <c r="E184" s="30">
        <f t="shared" si="32"/>
        <v>23415690</v>
      </c>
      <c r="F184" s="31">
        <f t="shared" si="32"/>
        <v>27684266</v>
      </c>
      <c r="G184" s="29">
        <f t="shared" si="32"/>
        <v>29529927</v>
      </c>
      <c r="H184" s="32">
        <f t="shared" si="32"/>
        <v>29529927</v>
      </c>
      <c r="I184" s="33">
        <f t="shared" si="32"/>
        <v>47528185</v>
      </c>
      <c r="J184" s="29">
        <f t="shared" si="32"/>
        <v>49429312</v>
      </c>
      <c r="K184" s="30">
        <f t="shared" si="32"/>
        <v>51159344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390442</v>
      </c>
      <c r="D188" s="36">
        <v>280676</v>
      </c>
      <c r="E188" s="37">
        <v>333071</v>
      </c>
      <c r="F188" s="38">
        <v>1025600</v>
      </c>
      <c r="G188" s="36">
        <v>458050</v>
      </c>
      <c r="H188" s="39">
        <v>458050</v>
      </c>
      <c r="I188" s="40">
        <v>1433684</v>
      </c>
      <c r="J188" s="36">
        <v>1491031</v>
      </c>
      <c r="K188" s="37">
        <v>1543219</v>
      </c>
    </row>
    <row r="189" spans="1:11" ht="13.15" customHeight="1" x14ac:dyDescent="0.25">
      <c r="A189" s="35" t="s">
        <v>24</v>
      </c>
      <c r="B189" s="28" t="s">
        <v>20</v>
      </c>
      <c r="C189" s="36">
        <v>32846468</v>
      </c>
      <c r="D189" s="36">
        <v>39829619</v>
      </c>
      <c r="E189" s="37">
        <v>20769467</v>
      </c>
      <c r="F189" s="38">
        <v>21578000</v>
      </c>
      <c r="G189" s="36">
        <v>24182997</v>
      </c>
      <c r="H189" s="39">
        <v>24182997</v>
      </c>
      <c r="I189" s="40">
        <v>33752801</v>
      </c>
      <c r="J189" s="36">
        <v>35102913</v>
      </c>
      <c r="K189" s="37">
        <v>36331515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33236910</v>
      </c>
      <c r="D194" s="29">
        <f t="shared" ref="D194:K194" si="33">SUM(D185:D193)</f>
        <v>40110295</v>
      </c>
      <c r="E194" s="30">
        <f t="shared" si="33"/>
        <v>21102538</v>
      </c>
      <c r="F194" s="31">
        <f t="shared" si="33"/>
        <v>22603600</v>
      </c>
      <c r="G194" s="29">
        <f t="shared" si="33"/>
        <v>24641047</v>
      </c>
      <c r="H194" s="32">
        <f t="shared" si="33"/>
        <v>24641047</v>
      </c>
      <c r="I194" s="33">
        <f t="shared" si="33"/>
        <v>35186485</v>
      </c>
      <c r="J194" s="29">
        <f t="shared" si="33"/>
        <v>36593944</v>
      </c>
      <c r="K194" s="30">
        <f t="shared" si="33"/>
        <v>37874734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1</v>
      </c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1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1990471</v>
      </c>
      <c r="D211" s="36">
        <v>1815841</v>
      </c>
      <c r="E211" s="37">
        <v>1949148</v>
      </c>
      <c r="F211" s="38">
        <v>4051680</v>
      </c>
      <c r="G211" s="36">
        <v>3509550</v>
      </c>
      <c r="H211" s="39">
        <v>3509550</v>
      </c>
      <c r="I211" s="40">
        <v>6585614</v>
      </c>
      <c r="J211" s="36">
        <v>6849039</v>
      </c>
      <c r="K211" s="37">
        <v>7088757</v>
      </c>
    </row>
    <row r="212" spans="1:11" ht="13.15" customHeight="1" x14ac:dyDescent="0.25">
      <c r="A212" s="46" t="s">
        <v>46</v>
      </c>
      <c r="B212" s="48" t="s">
        <v>20</v>
      </c>
      <c r="C212" s="36">
        <v>351578</v>
      </c>
      <c r="D212" s="36">
        <v>425447</v>
      </c>
      <c r="E212" s="37">
        <v>364004</v>
      </c>
      <c r="F212" s="38">
        <v>1028985</v>
      </c>
      <c r="G212" s="36">
        <v>1379330</v>
      </c>
      <c r="H212" s="39">
        <v>1379330</v>
      </c>
      <c r="I212" s="40">
        <v>5756086</v>
      </c>
      <c r="J212" s="36">
        <v>5986329</v>
      </c>
      <c r="K212" s="37">
        <v>6195853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93386185</v>
      </c>
      <c r="D219" s="62">
        <f t="shared" si="39"/>
        <v>107712710</v>
      </c>
      <c r="E219" s="63">
        <f t="shared" si="39"/>
        <v>96723247</v>
      </c>
      <c r="F219" s="64">
        <f t="shared" si="39"/>
        <v>115648583</v>
      </c>
      <c r="G219" s="62">
        <f t="shared" si="39"/>
        <v>113017927</v>
      </c>
      <c r="H219" s="65">
        <f t="shared" si="39"/>
        <v>113017927</v>
      </c>
      <c r="I219" s="66">
        <f t="shared" si="39"/>
        <v>135932324</v>
      </c>
      <c r="J219" s="62">
        <f t="shared" si="39"/>
        <v>141528368</v>
      </c>
      <c r="K219" s="63">
        <f t="shared" si="39"/>
        <v>146566895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0.67256100637974292</v>
      </c>
      <c r="D221" s="6">
        <f t="shared" si="40"/>
        <v>0.69682750890697931</v>
      </c>
      <c r="E221" s="7">
        <f t="shared" si="40"/>
        <v>0.50721106690273732</v>
      </c>
      <c r="F221" s="8">
        <f t="shared" si="40"/>
        <v>0.57338022895306662</v>
      </c>
      <c r="G221" s="6">
        <f t="shared" si="40"/>
        <v>0.46411064384508349</v>
      </c>
      <c r="H221" s="9">
        <f t="shared" si="40"/>
        <v>0.46411064384508349</v>
      </c>
      <c r="I221" s="10">
        <f t="shared" si="40"/>
        <v>0.59102630563879566</v>
      </c>
      <c r="J221" s="6">
        <f t="shared" si="40"/>
        <v>0.82780671046244503</v>
      </c>
      <c r="K221" s="7">
        <f t="shared" si="40"/>
        <v>0.78088816889188772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1.747391839905966</v>
      </c>
      <c r="D222" s="6">
        <f t="shared" si="41"/>
        <v>1.9491401670598489</v>
      </c>
      <c r="E222" s="7">
        <f t="shared" si="41"/>
        <v>0.84737214745813993</v>
      </c>
      <c r="F222" s="8">
        <f t="shared" si="41"/>
        <v>1.8766382282033749</v>
      </c>
      <c r="G222" s="6">
        <f t="shared" si="41"/>
        <v>1.4694252467420468</v>
      </c>
      <c r="H222" s="9">
        <f t="shared" si="41"/>
        <v>1.4694252467420468</v>
      </c>
      <c r="I222" s="10">
        <f t="shared" si="41"/>
        <v>1.7132953469520245</v>
      </c>
      <c r="J222" s="6">
        <f t="shared" si="41"/>
        <v>2.7978364946541907</v>
      </c>
      <c r="K222" s="7">
        <f t="shared" si="41"/>
        <v>2.6820366660496298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2.7267516905186376E-2</v>
      </c>
      <c r="D223" s="6">
        <f t="shared" si="42"/>
        <v>2.411200953073225E-2</v>
      </c>
      <c r="E223" s="7">
        <f t="shared" si="42"/>
        <v>1.3909870923249022E-2</v>
      </c>
      <c r="F223" s="8">
        <f t="shared" si="42"/>
        <v>1.2685757957221594E-2</v>
      </c>
      <c r="G223" s="6">
        <f t="shared" si="42"/>
        <v>1.691242785520156E-2</v>
      </c>
      <c r="H223" s="9">
        <f t="shared" si="42"/>
        <v>1.691242785520156E-2</v>
      </c>
      <c r="I223" s="10">
        <f t="shared" si="42"/>
        <v>2.9139491112061249E-2</v>
      </c>
      <c r="J223" s="6">
        <f t="shared" si="42"/>
        <v>2.7002105404166411E-2</v>
      </c>
      <c r="K223" s="7">
        <f t="shared" si="42"/>
        <v>2.4218225342104677E-2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0.10468245783100361</v>
      </c>
      <c r="D224" s="6">
        <f t="shared" si="43"/>
        <v>9.6643459936546092E-2</v>
      </c>
      <c r="E224" s="7">
        <f t="shared" si="43"/>
        <v>5.0810950478429533E-2</v>
      </c>
      <c r="F224" s="8">
        <f t="shared" si="43"/>
        <v>8.8329063922272674E-2</v>
      </c>
      <c r="G224" s="6">
        <f t="shared" si="43"/>
        <v>8.7173559181693408E-2</v>
      </c>
      <c r="H224" s="9">
        <f t="shared" si="43"/>
        <v>8.7173559181693408E-2</v>
      </c>
      <c r="I224" s="10">
        <f t="shared" si="43"/>
        <v>0.12200096391207382</v>
      </c>
      <c r="J224" s="6">
        <f t="shared" si="43"/>
        <v>0.16776577244742474</v>
      </c>
      <c r="K224" s="7">
        <f t="shared" si="43"/>
        <v>0.14535187650686035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76899921</v>
      </c>
      <c r="D5" s="29">
        <f t="shared" ref="D5:K5" si="0">D15+D18+D19+D22+D25+D26+SUM(D29:D35)+D38</f>
        <v>96481511</v>
      </c>
      <c r="E5" s="30">
        <f t="shared" si="0"/>
        <v>93898003</v>
      </c>
      <c r="F5" s="31">
        <f t="shared" si="0"/>
        <v>130021024</v>
      </c>
      <c r="G5" s="29">
        <f t="shared" si="0"/>
        <v>135821649</v>
      </c>
      <c r="H5" s="32">
        <f t="shared" si="0"/>
        <v>135821649</v>
      </c>
      <c r="I5" s="33">
        <f t="shared" si="0"/>
        <v>142689377</v>
      </c>
      <c r="J5" s="29">
        <f t="shared" si="0"/>
        <v>101165073</v>
      </c>
      <c r="K5" s="30">
        <f t="shared" si="0"/>
        <v>108326874</v>
      </c>
    </row>
    <row r="6" spans="1:11" ht="13.15" customHeight="1" x14ac:dyDescent="0.25">
      <c r="A6" s="35" t="s">
        <v>19</v>
      </c>
      <c r="B6" s="28" t="s">
        <v>20</v>
      </c>
      <c r="C6" s="36">
        <v>45808822</v>
      </c>
      <c r="D6" s="36">
        <v>93375764</v>
      </c>
      <c r="E6" s="37">
        <v>52300102</v>
      </c>
      <c r="F6" s="38">
        <v>51636028</v>
      </c>
      <c r="G6" s="36">
        <v>56074130</v>
      </c>
      <c r="H6" s="39">
        <v>56074130</v>
      </c>
      <c r="I6" s="40">
        <v>44121400</v>
      </c>
      <c r="J6" s="36">
        <v>57274632</v>
      </c>
      <c r="K6" s="37">
        <v>61852020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3924443</v>
      </c>
      <c r="D8" s="36"/>
      <c r="E8" s="37">
        <v>11899525</v>
      </c>
      <c r="F8" s="38">
        <v>4118004</v>
      </c>
      <c r="G8" s="36">
        <v>4562504</v>
      </c>
      <c r="H8" s="39">
        <v>4562504</v>
      </c>
      <c r="I8" s="40">
        <v>10250004</v>
      </c>
      <c r="J8" s="36">
        <v>4311254</v>
      </c>
      <c r="K8" s="37">
        <v>4509572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>
        <v>1000000</v>
      </c>
      <c r="H11" s="39">
        <v>1000000</v>
      </c>
      <c r="I11" s="40">
        <v>500000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21330</v>
      </c>
      <c r="F14" s="43">
        <v>350004</v>
      </c>
      <c r="G14" s="41">
        <v>4</v>
      </c>
      <c r="H14" s="44">
        <v>4</v>
      </c>
      <c r="I14" s="45">
        <v>1500000</v>
      </c>
      <c r="J14" s="41">
        <v>200000</v>
      </c>
      <c r="K14" s="42">
        <v>209200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49733265</v>
      </c>
      <c r="D15" s="29">
        <f t="shared" ref="D15:K15" si="1">SUM(D6:D14)</f>
        <v>93375764</v>
      </c>
      <c r="E15" s="30">
        <f t="shared" si="1"/>
        <v>64220957</v>
      </c>
      <c r="F15" s="31">
        <f t="shared" si="1"/>
        <v>56104036</v>
      </c>
      <c r="G15" s="29">
        <f t="shared" si="1"/>
        <v>61636638</v>
      </c>
      <c r="H15" s="32">
        <f t="shared" si="1"/>
        <v>61636638</v>
      </c>
      <c r="I15" s="33">
        <f t="shared" si="1"/>
        <v>56371404</v>
      </c>
      <c r="J15" s="29">
        <f t="shared" si="1"/>
        <v>61785886</v>
      </c>
      <c r="K15" s="30">
        <f t="shared" si="1"/>
        <v>66570792</v>
      </c>
    </row>
    <row r="16" spans="1:11" ht="13.15" customHeight="1" x14ac:dyDescent="0.25">
      <c r="A16" s="47" t="s">
        <v>31</v>
      </c>
      <c r="B16" s="48" t="s">
        <v>20</v>
      </c>
      <c r="C16" s="36">
        <v>4610250</v>
      </c>
      <c r="D16" s="36"/>
      <c r="E16" s="37">
        <v>12180298</v>
      </c>
      <c r="F16" s="38">
        <v>13235304</v>
      </c>
      <c r="G16" s="36">
        <v>12300004</v>
      </c>
      <c r="H16" s="39">
        <v>12300004</v>
      </c>
      <c r="I16" s="40">
        <v>9349997</v>
      </c>
      <c r="J16" s="36">
        <v>1495046</v>
      </c>
      <c r="K16" s="37">
        <v>1563304</v>
      </c>
    </row>
    <row r="17" spans="1:11" ht="13.15" customHeight="1" x14ac:dyDescent="0.25">
      <c r="A17" s="47" t="s">
        <v>32</v>
      </c>
      <c r="B17" s="28" t="s">
        <v>20</v>
      </c>
      <c r="C17" s="41">
        <v>10259718</v>
      </c>
      <c r="D17" s="41"/>
      <c r="E17" s="42">
        <v>12573896</v>
      </c>
      <c r="F17" s="43">
        <v>4926672</v>
      </c>
      <c r="G17" s="41">
        <v>4515770</v>
      </c>
      <c r="H17" s="44">
        <v>4515770</v>
      </c>
      <c r="I17" s="45">
        <v>15999996</v>
      </c>
      <c r="J17" s="41">
        <v>6418972</v>
      </c>
      <c r="K17" s="42">
        <v>7288260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14869968</v>
      </c>
      <c r="D18" s="49">
        <f t="shared" ref="D18:K18" si="2">SUM(D16:D17)</f>
        <v>0</v>
      </c>
      <c r="E18" s="50">
        <f t="shared" si="2"/>
        <v>24754194</v>
      </c>
      <c r="F18" s="51">
        <f t="shared" si="2"/>
        <v>18161976</v>
      </c>
      <c r="G18" s="49">
        <f t="shared" si="2"/>
        <v>16815774</v>
      </c>
      <c r="H18" s="52">
        <f t="shared" si="2"/>
        <v>16815774</v>
      </c>
      <c r="I18" s="53">
        <f t="shared" si="2"/>
        <v>25349993</v>
      </c>
      <c r="J18" s="49">
        <f t="shared" si="2"/>
        <v>7914018</v>
      </c>
      <c r="K18" s="50">
        <f t="shared" si="2"/>
        <v>8851564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299119</v>
      </c>
      <c r="D23" s="36">
        <v>-353992</v>
      </c>
      <c r="E23" s="37">
        <v>3493155</v>
      </c>
      <c r="F23" s="38">
        <v>35000004</v>
      </c>
      <c r="G23" s="36">
        <v>15385004</v>
      </c>
      <c r="H23" s="39">
        <v>15385004</v>
      </c>
      <c r="I23" s="40">
        <v>39385000</v>
      </c>
      <c r="J23" s="36">
        <v>24986365</v>
      </c>
      <c r="K23" s="37">
        <v>26135738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299119</v>
      </c>
      <c r="D25" s="49">
        <f t="shared" si="4"/>
        <v>-353992</v>
      </c>
      <c r="E25" s="50">
        <f t="shared" si="4"/>
        <v>3493155</v>
      </c>
      <c r="F25" s="51">
        <f t="shared" si="4"/>
        <v>35000004</v>
      </c>
      <c r="G25" s="49">
        <f t="shared" si="4"/>
        <v>15385004</v>
      </c>
      <c r="H25" s="52">
        <f t="shared" si="4"/>
        <v>15385004</v>
      </c>
      <c r="I25" s="53">
        <f t="shared" si="4"/>
        <v>39385000</v>
      </c>
      <c r="J25" s="49">
        <f t="shared" si="4"/>
        <v>24986365</v>
      </c>
      <c r="K25" s="50">
        <f t="shared" si="4"/>
        <v>26135738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3150004</v>
      </c>
      <c r="G28" s="41">
        <v>2500004</v>
      </c>
      <c r="H28" s="44">
        <v>2500004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3150004</v>
      </c>
      <c r="G29" s="29">
        <f t="shared" si="5"/>
        <v>2500004</v>
      </c>
      <c r="H29" s="32">
        <f t="shared" si="5"/>
        <v>2500004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1274513</v>
      </c>
      <c r="D30" s="1">
        <v>2587257</v>
      </c>
      <c r="E30" s="2">
        <v>263678</v>
      </c>
      <c r="F30" s="3">
        <v>2825008</v>
      </c>
      <c r="G30" s="1">
        <v>3254233</v>
      </c>
      <c r="H30" s="4">
        <v>3254233</v>
      </c>
      <c r="I30" s="5">
        <v>3052988</v>
      </c>
      <c r="J30" s="1">
        <v>1797496</v>
      </c>
      <c r="K30" s="2">
        <v>1872131</v>
      </c>
    </row>
    <row r="31" spans="1:11" ht="13.15" customHeight="1" x14ac:dyDescent="0.25">
      <c r="A31" s="46" t="s">
        <v>44</v>
      </c>
      <c r="B31" s="28" t="s">
        <v>20</v>
      </c>
      <c r="C31" s="36">
        <v>466302</v>
      </c>
      <c r="D31" s="36">
        <v>153011</v>
      </c>
      <c r="E31" s="37">
        <v>1036129</v>
      </c>
      <c r="F31" s="38">
        <v>1600000</v>
      </c>
      <c r="G31" s="36">
        <v>2800000</v>
      </c>
      <c r="H31" s="39">
        <v>2800000</v>
      </c>
      <c r="I31" s="40">
        <v>2499996</v>
      </c>
      <c r="J31" s="36">
        <v>2622496</v>
      </c>
      <c r="K31" s="37">
        <v>2743131</v>
      </c>
    </row>
    <row r="32" spans="1:11" ht="13.15" customHeight="1" x14ac:dyDescent="0.25">
      <c r="A32" s="46" t="s">
        <v>45</v>
      </c>
      <c r="B32" s="28" t="s">
        <v>20</v>
      </c>
      <c r="C32" s="36">
        <v>10256754</v>
      </c>
      <c r="D32" s="36">
        <v>474372</v>
      </c>
      <c r="E32" s="37">
        <v>129890</v>
      </c>
      <c r="F32" s="38">
        <v>6179996</v>
      </c>
      <c r="G32" s="36">
        <v>26429996</v>
      </c>
      <c r="H32" s="39">
        <v>26429996</v>
      </c>
      <c r="I32" s="40">
        <v>6030000</v>
      </c>
      <c r="J32" s="36">
        <v>2058812</v>
      </c>
      <c r="K32" s="37">
        <v>2153518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245099</v>
      </c>
      <c r="E33" s="37"/>
      <c r="F33" s="38">
        <v>7000000</v>
      </c>
      <c r="G33" s="36">
        <v>7000000</v>
      </c>
      <c r="H33" s="39">
        <v>7000000</v>
      </c>
      <c r="I33" s="40">
        <v>9999996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28313943</v>
      </c>
      <c r="D40" s="29">
        <f t="shared" ref="D40:K40" si="7">D50+D53+D54+D57+D60+D61+SUM(D64:D70)+D73</f>
        <v>0</v>
      </c>
      <c r="E40" s="30">
        <f t="shared" si="7"/>
        <v>6998949</v>
      </c>
      <c r="F40" s="31">
        <f t="shared" si="7"/>
        <v>2663300</v>
      </c>
      <c r="G40" s="29">
        <f t="shared" si="7"/>
        <v>1200300</v>
      </c>
      <c r="H40" s="32">
        <f t="shared" si="7"/>
        <v>1200300</v>
      </c>
      <c r="I40" s="33">
        <f t="shared" si="7"/>
        <v>500000</v>
      </c>
      <c r="J40" s="29">
        <f t="shared" si="7"/>
        <v>522996</v>
      </c>
      <c r="K40" s="30">
        <f t="shared" si="7"/>
        <v>546540</v>
      </c>
    </row>
    <row r="41" spans="1:11" ht="13.15" customHeight="1" x14ac:dyDescent="0.25">
      <c r="A41" s="35" t="s">
        <v>19</v>
      </c>
      <c r="B41" s="28" t="s">
        <v>20</v>
      </c>
      <c r="C41" s="36">
        <v>21104826</v>
      </c>
      <c r="D41" s="36"/>
      <c r="E41" s="37">
        <v>6673154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7209117</v>
      </c>
      <c r="D43" s="36"/>
      <c r="E43" s="37">
        <v>48521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28313943</v>
      </c>
      <c r="D50" s="29">
        <f t="shared" ref="D50:K50" si="8">SUM(D41:D49)</f>
        <v>0</v>
      </c>
      <c r="E50" s="30">
        <f t="shared" si="8"/>
        <v>6721675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277274</v>
      </c>
      <c r="F51" s="38">
        <v>2663300</v>
      </c>
      <c r="G51" s="36">
        <v>1200300</v>
      </c>
      <c r="H51" s="39">
        <v>1200300</v>
      </c>
      <c r="I51" s="40">
        <v>500000</v>
      </c>
      <c r="J51" s="36">
        <v>522996</v>
      </c>
      <c r="K51" s="37">
        <v>546540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277274</v>
      </c>
      <c r="F53" s="51">
        <f t="shared" si="9"/>
        <v>2663300</v>
      </c>
      <c r="G53" s="49">
        <f t="shared" si="9"/>
        <v>1200300</v>
      </c>
      <c r="H53" s="52">
        <f t="shared" si="9"/>
        <v>1200300</v>
      </c>
      <c r="I53" s="53">
        <f t="shared" si="9"/>
        <v>500000</v>
      </c>
      <c r="J53" s="49">
        <f t="shared" si="9"/>
        <v>522996</v>
      </c>
      <c r="K53" s="50">
        <f t="shared" si="9"/>
        <v>546540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105213864</v>
      </c>
      <c r="D110" s="29">
        <f t="shared" ref="D110:K110" si="21">D120+D123+D124+D127+D130+D131+SUM(D134:D140)+D143</f>
        <v>96481511</v>
      </c>
      <c r="E110" s="30">
        <f t="shared" si="21"/>
        <v>100896952</v>
      </c>
      <c r="F110" s="31">
        <f t="shared" si="21"/>
        <v>132684324</v>
      </c>
      <c r="G110" s="29">
        <f t="shared" si="21"/>
        <v>137021949</v>
      </c>
      <c r="H110" s="32">
        <f t="shared" si="21"/>
        <v>137021949</v>
      </c>
      <c r="I110" s="33">
        <f t="shared" si="21"/>
        <v>143189377</v>
      </c>
      <c r="J110" s="29">
        <f t="shared" si="21"/>
        <v>101688069</v>
      </c>
      <c r="K110" s="30">
        <f t="shared" si="21"/>
        <v>108873414</v>
      </c>
    </row>
    <row r="111" spans="1:11" ht="13.15" customHeight="1" x14ac:dyDescent="0.25">
      <c r="A111" s="35" t="s">
        <v>19</v>
      </c>
      <c r="B111" s="28" t="s">
        <v>20</v>
      </c>
      <c r="C111" s="36">
        <v>66913648</v>
      </c>
      <c r="D111" s="36">
        <v>93375764</v>
      </c>
      <c r="E111" s="37">
        <v>58973256</v>
      </c>
      <c r="F111" s="38">
        <v>51636028</v>
      </c>
      <c r="G111" s="36">
        <v>56074130</v>
      </c>
      <c r="H111" s="39">
        <v>56074130</v>
      </c>
      <c r="I111" s="40">
        <v>44121400</v>
      </c>
      <c r="J111" s="36">
        <v>57274632</v>
      </c>
      <c r="K111" s="37">
        <v>61852020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11133560</v>
      </c>
      <c r="D113" s="36"/>
      <c r="E113" s="37">
        <v>11948046</v>
      </c>
      <c r="F113" s="38">
        <v>4118004</v>
      </c>
      <c r="G113" s="36">
        <v>4562504</v>
      </c>
      <c r="H113" s="39">
        <v>4562504</v>
      </c>
      <c r="I113" s="40">
        <v>10250004</v>
      </c>
      <c r="J113" s="36">
        <v>4311254</v>
      </c>
      <c r="K113" s="37">
        <v>4509572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>
        <v>1000000</v>
      </c>
      <c r="H116" s="39">
        <v>1000000</v>
      </c>
      <c r="I116" s="40">
        <v>500000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21330</v>
      </c>
      <c r="F119" s="43">
        <v>350004</v>
      </c>
      <c r="G119" s="41">
        <v>4</v>
      </c>
      <c r="H119" s="44">
        <v>4</v>
      </c>
      <c r="I119" s="45">
        <v>1500000</v>
      </c>
      <c r="J119" s="41">
        <v>200000</v>
      </c>
      <c r="K119" s="42">
        <v>209200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78047208</v>
      </c>
      <c r="D120" s="29">
        <f t="shared" ref="D120:K120" si="22">SUM(D111:D119)</f>
        <v>93375764</v>
      </c>
      <c r="E120" s="30">
        <f t="shared" si="22"/>
        <v>70942632</v>
      </c>
      <c r="F120" s="31">
        <f t="shared" si="22"/>
        <v>56104036</v>
      </c>
      <c r="G120" s="29">
        <f t="shared" si="22"/>
        <v>61636638</v>
      </c>
      <c r="H120" s="32">
        <f t="shared" si="22"/>
        <v>61636638</v>
      </c>
      <c r="I120" s="33">
        <f t="shared" si="22"/>
        <v>56371404</v>
      </c>
      <c r="J120" s="29">
        <f t="shared" si="22"/>
        <v>61785886</v>
      </c>
      <c r="K120" s="30">
        <f t="shared" si="22"/>
        <v>66570792</v>
      </c>
    </row>
    <row r="121" spans="1:11" ht="13.15" customHeight="1" x14ac:dyDescent="0.25">
      <c r="A121" s="47" t="s">
        <v>31</v>
      </c>
      <c r="B121" s="48" t="s">
        <v>20</v>
      </c>
      <c r="C121" s="36">
        <v>4610250</v>
      </c>
      <c r="D121" s="36"/>
      <c r="E121" s="37">
        <v>12457572</v>
      </c>
      <c r="F121" s="38">
        <v>15898604</v>
      </c>
      <c r="G121" s="36">
        <v>13500304</v>
      </c>
      <c r="H121" s="39">
        <v>13500304</v>
      </c>
      <c r="I121" s="40">
        <v>9849997</v>
      </c>
      <c r="J121" s="36">
        <v>2018042</v>
      </c>
      <c r="K121" s="37">
        <v>2109844</v>
      </c>
    </row>
    <row r="122" spans="1:11" ht="13.15" customHeight="1" x14ac:dyDescent="0.25">
      <c r="A122" s="47" t="s">
        <v>32</v>
      </c>
      <c r="B122" s="28" t="s">
        <v>20</v>
      </c>
      <c r="C122" s="41">
        <v>10259718</v>
      </c>
      <c r="D122" s="41"/>
      <c r="E122" s="42">
        <v>12573896</v>
      </c>
      <c r="F122" s="43">
        <v>4926672</v>
      </c>
      <c r="G122" s="41">
        <v>4515770</v>
      </c>
      <c r="H122" s="44">
        <v>4515770</v>
      </c>
      <c r="I122" s="45">
        <v>15999996</v>
      </c>
      <c r="J122" s="41">
        <v>6418972</v>
      </c>
      <c r="K122" s="42">
        <v>7288260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14869968</v>
      </c>
      <c r="D123" s="49">
        <f t="shared" si="23"/>
        <v>0</v>
      </c>
      <c r="E123" s="50">
        <f t="shared" si="23"/>
        <v>25031468</v>
      </c>
      <c r="F123" s="51">
        <f t="shared" si="23"/>
        <v>20825276</v>
      </c>
      <c r="G123" s="49">
        <f t="shared" si="23"/>
        <v>18016074</v>
      </c>
      <c r="H123" s="52">
        <f t="shared" si="23"/>
        <v>18016074</v>
      </c>
      <c r="I123" s="53">
        <f t="shared" si="23"/>
        <v>25849993</v>
      </c>
      <c r="J123" s="49">
        <f t="shared" si="23"/>
        <v>8437014</v>
      </c>
      <c r="K123" s="50">
        <f t="shared" si="23"/>
        <v>9398104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299119</v>
      </c>
      <c r="D128" s="36">
        <v>-353992</v>
      </c>
      <c r="E128" s="37">
        <v>3493155</v>
      </c>
      <c r="F128" s="38">
        <v>35000004</v>
      </c>
      <c r="G128" s="36">
        <v>15385004</v>
      </c>
      <c r="H128" s="39">
        <v>15385004</v>
      </c>
      <c r="I128" s="40">
        <v>39385000</v>
      </c>
      <c r="J128" s="36">
        <v>24986365</v>
      </c>
      <c r="K128" s="37">
        <v>26135738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299119</v>
      </c>
      <c r="D130" s="49">
        <f t="shared" si="25"/>
        <v>-353992</v>
      </c>
      <c r="E130" s="50">
        <f t="shared" si="25"/>
        <v>3493155</v>
      </c>
      <c r="F130" s="51">
        <f t="shared" si="25"/>
        <v>35000004</v>
      </c>
      <c r="G130" s="49">
        <f t="shared" si="25"/>
        <v>15385004</v>
      </c>
      <c r="H130" s="52">
        <f t="shared" si="25"/>
        <v>15385004</v>
      </c>
      <c r="I130" s="53">
        <f t="shared" si="25"/>
        <v>39385000</v>
      </c>
      <c r="J130" s="49">
        <f t="shared" si="25"/>
        <v>24986365</v>
      </c>
      <c r="K130" s="50">
        <f t="shared" si="25"/>
        <v>26135738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3150004</v>
      </c>
      <c r="G133" s="41">
        <v>2500004</v>
      </c>
      <c r="H133" s="44">
        <v>2500004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3150004</v>
      </c>
      <c r="G134" s="29">
        <f t="shared" si="26"/>
        <v>2500004</v>
      </c>
      <c r="H134" s="32">
        <f t="shared" si="26"/>
        <v>2500004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1274513</v>
      </c>
      <c r="D135" s="1">
        <v>2587257</v>
      </c>
      <c r="E135" s="2">
        <v>263678</v>
      </c>
      <c r="F135" s="3">
        <v>2825008</v>
      </c>
      <c r="G135" s="1">
        <v>3254233</v>
      </c>
      <c r="H135" s="4">
        <v>3254233</v>
      </c>
      <c r="I135" s="5">
        <v>3052988</v>
      </c>
      <c r="J135" s="1">
        <v>1797496</v>
      </c>
      <c r="K135" s="2">
        <v>1872131</v>
      </c>
    </row>
    <row r="136" spans="1:11" ht="13.15" customHeight="1" x14ac:dyDescent="0.25">
      <c r="A136" s="46" t="s">
        <v>44</v>
      </c>
      <c r="B136" s="28" t="s">
        <v>20</v>
      </c>
      <c r="C136" s="36">
        <v>466302</v>
      </c>
      <c r="D136" s="36">
        <v>153011</v>
      </c>
      <c r="E136" s="37">
        <v>1036129</v>
      </c>
      <c r="F136" s="38">
        <v>1600000</v>
      </c>
      <c r="G136" s="36">
        <v>2800000</v>
      </c>
      <c r="H136" s="39">
        <v>2800000</v>
      </c>
      <c r="I136" s="40">
        <v>2499996</v>
      </c>
      <c r="J136" s="36">
        <v>2622496</v>
      </c>
      <c r="K136" s="37">
        <v>2743131</v>
      </c>
    </row>
    <row r="137" spans="1:11" ht="13.15" customHeight="1" x14ac:dyDescent="0.25">
      <c r="A137" s="46" t="s">
        <v>45</v>
      </c>
      <c r="B137" s="28" t="s">
        <v>20</v>
      </c>
      <c r="C137" s="36">
        <v>10256754</v>
      </c>
      <c r="D137" s="36">
        <v>474372</v>
      </c>
      <c r="E137" s="37">
        <v>129890</v>
      </c>
      <c r="F137" s="38">
        <v>6179996</v>
      </c>
      <c r="G137" s="36">
        <v>26429996</v>
      </c>
      <c r="H137" s="39">
        <v>26429996</v>
      </c>
      <c r="I137" s="40">
        <v>6030000</v>
      </c>
      <c r="J137" s="36">
        <v>2058812</v>
      </c>
      <c r="K137" s="37">
        <v>2153518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245099</v>
      </c>
      <c r="E138" s="37"/>
      <c r="F138" s="38">
        <v>7000000</v>
      </c>
      <c r="G138" s="36">
        <v>7000000</v>
      </c>
      <c r="H138" s="39">
        <v>7000000</v>
      </c>
      <c r="I138" s="40">
        <v>9999996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105213864</v>
      </c>
      <c r="D144" s="62">
        <f t="shared" si="28"/>
        <v>96481511</v>
      </c>
      <c r="E144" s="63">
        <f t="shared" si="28"/>
        <v>100896952</v>
      </c>
      <c r="F144" s="64">
        <f t="shared" si="28"/>
        <v>132684324</v>
      </c>
      <c r="G144" s="62">
        <f t="shared" si="28"/>
        <v>137021949</v>
      </c>
      <c r="H144" s="65">
        <f t="shared" si="28"/>
        <v>137021949</v>
      </c>
      <c r="I144" s="66">
        <f t="shared" si="28"/>
        <v>143189377</v>
      </c>
      <c r="J144" s="62">
        <f t="shared" si="28"/>
        <v>101688069</v>
      </c>
      <c r="K144" s="63">
        <f t="shared" si="28"/>
        <v>108873414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1524117901</v>
      </c>
      <c r="D146" s="29">
        <f t="shared" ref="D146:K146" si="29">D156+D159+D160+D163+D166+D167+SUM(D170:D176)+D179</f>
        <v>1493564582</v>
      </c>
      <c r="E146" s="30">
        <f t="shared" si="29"/>
        <v>1126880183</v>
      </c>
      <c r="F146" s="31">
        <f t="shared" si="29"/>
        <v>1567140676</v>
      </c>
      <c r="G146" s="29">
        <f t="shared" si="29"/>
        <v>1596443977</v>
      </c>
      <c r="H146" s="32">
        <f t="shared" si="29"/>
        <v>1596443977</v>
      </c>
      <c r="I146" s="33">
        <f t="shared" si="29"/>
        <v>1883100773</v>
      </c>
      <c r="J146" s="29">
        <f t="shared" si="29"/>
        <v>1927565892</v>
      </c>
      <c r="K146" s="30">
        <f t="shared" si="29"/>
        <v>1976584100</v>
      </c>
    </row>
    <row r="147" spans="1:11" ht="13.15" customHeight="1" x14ac:dyDescent="0.25">
      <c r="A147" s="35" t="s">
        <v>19</v>
      </c>
      <c r="B147" s="28" t="s">
        <v>20</v>
      </c>
      <c r="C147" s="36">
        <v>524748317</v>
      </c>
      <c r="D147" s="36">
        <v>837432894</v>
      </c>
      <c r="E147" s="37">
        <v>827538075</v>
      </c>
      <c r="F147" s="38">
        <v>391779239</v>
      </c>
      <c r="G147" s="36">
        <v>389924458</v>
      </c>
      <c r="H147" s="39">
        <v>389924458</v>
      </c>
      <c r="I147" s="40">
        <v>474877379</v>
      </c>
      <c r="J147" s="36">
        <v>499633011</v>
      </c>
      <c r="K147" s="37">
        <v>527470157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-135702149</v>
      </c>
      <c r="D149" s="36">
        <v>-507074418</v>
      </c>
      <c r="E149" s="37">
        <v>-505261660</v>
      </c>
      <c r="F149" s="38">
        <v>18631611</v>
      </c>
      <c r="G149" s="36">
        <v>24303470</v>
      </c>
      <c r="H149" s="39">
        <v>24303470</v>
      </c>
      <c r="I149" s="40">
        <v>26763607</v>
      </c>
      <c r="J149" s="36">
        <v>27403361</v>
      </c>
      <c r="K149" s="37">
        <v>28072544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23418676</v>
      </c>
      <c r="D152" s="36">
        <v>47173561</v>
      </c>
      <c r="E152" s="37">
        <v>46991229</v>
      </c>
      <c r="F152" s="38">
        <v>1000004</v>
      </c>
      <c r="G152" s="36">
        <v>1000004</v>
      </c>
      <c r="H152" s="39">
        <v>1000004</v>
      </c>
      <c r="I152" s="40">
        <v>1150004</v>
      </c>
      <c r="J152" s="36">
        <v>782854</v>
      </c>
      <c r="K152" s="37">
        <v>398815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21330</v>
      </c>
      <c r="F155" s="43">
        <v>350004</v>
      </c>
      <c r="G155" s="41">
        <v>4</v>
      </c>
      <c r="H155" s="44">
        <v>4</v>
      </c>
      <c r="I155" s="45">
        <v>1500000</v>
      </c>
      <c r="J155" s="41">
        <v>1700000</v>
      </c>
      <c r="K155" s="42">
        <v>1909200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412464844</v>
      </c>
      <c r="D156" s="36">
        <f t="shared" ref="D156:K156" si="30">SUM(D147:D155)</f>
        <v>377532037</v>
      </c>
      <c r="E156" s="37">
        <f t="shared" si="30"/>
        <v>369288974</v>
      </c>
      <c r="F156" s="38">
        <f t="shared" si="30"/>
        <v>411760858</v>
      </c>
      <c r="G156" s="36">
        <f t="shared" si="30"/>
        <v>415227936</v>
      </c>
      <c r="H156" s="39">
        <f t="shared" si="30"/>
        <v>415227936</v>
      </c>
      <c r="I156" s="40">
        <f t="shared" si="30"/>
        <v>504290990</v>
      </c>
      <c r="J156" s="36">
        <f t="shared" si="30"/>
        <v>529519226</v>
      </c>
      <c r="K156" s="37">
        <f t="shared" si="30"/>
        <v>557850716</v>
      </c>
    </row>
    <row r="157" spans="1:11" ht="0.95" customHeight="1" x14ac:dyDescent="0.25">
      <c r="A157" s="47"/>
      <c r="B157" s="48" t="s">
        <v>20</v>
      </c>
      <c r="C157" s="36">
        <v>61335764</v>
      </c>
      <c r="D157" s="36">
        <v>63919462</v>
      </c>
      <c r="E157" s="37">
        <v>60865604</v>
      </c>
      <c r="F157" s="38">
        <v>73459710</v>
      </c>
      <c r="G157" s="36">
        <v>82735802</v>
      </c>
      <c r="H157" s="39">
        <v>82735802</v>
      </c>
      <c r="I157" s="40">
        <v>86173802</v>
      </c>
      <c r="J157" s="36">
        <v>87439316</v>
      </c>
      <c r="K157" s="37">
        <v>92997031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61335764</v>
      </c>
      <c r="D159" s="36">
        <v>63919462</v>
      </c>
      <c r="E159" s="37">
        <v>60865604</v>
      </c>
      <c r="F159" s="38">
        <v>73459710</v>
      </c>
      <c r="G159" s="36">
        <v>82735802</v>
      </c>
      <c r="H159" s="39">
        <v>82735802</v>
      </c>
      <c r="I159" s="40">
        <v>86173802</v>
      </c>
      <c r="J159" s="36">
        <v>87439316</v>
      </c>
      <c r="K159" s="37">
        <v>92997031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861170155</v>
      </c>
      <c r="D161" s="1">
        <v>865385895</v>
      </c>
      <c r="E161" s="2">
        <v>518146500</v>
      </c>
      <c r="F161" s="3">
        <v>761156888</v>
      </c>
      <c r="G161" s="1">
        <v>761156888</v>
      </c>
      <c r="H161" s="4">
        <v>761156888</v>
      </c>
      <c r="I161" s="5">
        <v>940156888</v>
      </c>
      <c r="J161" s="1">
        <v>939107888</v>
      </c>
      <c r="K161" s="2">
        <v>938010634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861170155</v>
      </c>
      <c r="D163" s="36">
        <v>865385895</v>
      </c>
      <c r="E163" s="37">
        <v>518146500</v>
      </c>
      <c r="F163" s="38">
        <v>761156888</v>
      </c>
      <c r="G163" s="36">
        <v>761156888</v>
      </c>
      <c r="H163" s="39">
        <v>761156888</v>
      </c>
      <c r="I163" s="40">
        <v>940156888</v>
      </c>
      <c r="J163" s="36">
        <v>939107888</v>
      </c>
      <c r="K163" s="37">
        <v>938010634</v>
      </c>
    </row>
    <row r="164" spans="1:11" ht="0.95" customHeight="1" x14ac:dyDescent="0.25">
      <c r="A164" s="47"/>
      <c r="B164" s="48" t="s">
        <v>20</v>
      </c>
      <c r="C164" s="36">
        <v>85143309</v>
      </c>
      <c r="D164" s="36">
        <v>89500762</v>
      </c>
      <c r="E164" s="37">
        <v>85393704</v>
      </c>
      <c r="F164" s="38">
        <v>166458616</v>
      </c>
      <c r="G164" s="36">
        <v>152545841</v>
      </c>
      <c r="H164" s="39">
        <v>152545841</v>
      </c>
      <c r="I164" s="40">
        <v>176602493</v>
      </c>
      <c r="J164" s="36">
        <v>199634058</v>
      </c>
      <c r="K164" s="37">
        <v>220064075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85143309</v>
      </c>
      <c r="D166" s="36">
        <v>89500762</v>
      </c>
      <c r="E166" s="37">
        <v>85393704</v>
      </c>
      <c r="F166" s="38">
        <v>166458616</v>
      </c>
      <c r="G166" s="36">
        <v>152545841</v>
      </c>
      <c r="H166" s="39">
        <v>152545841</v>
      </c>
      <c r="I166" s="40">
        <v>176602493</v>
      </c>
      <c r="J166" s="36">
        <v>199634058</v>
      </c>
      <c r="K166" s="37">
        <v>220064075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3150004</v>
      </c>
      <c r="G168" s="1">
        <v>2500004</v>
      </c>
      <c r="H168" s="4">
        <v>2500004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3150004</v>
      </c>
      <c r="G170" s="36">
        <v>2500004</v>
      </c>
      <c r="H170" s="39">
        <v>2500004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2380120</v>
      </c>
      <c r="D171" s="1">
        <v>3266967</v>
      </c>
      <c r="E171" s="2">
        <v>2972807</v>
      </c>
      <c r="F171" s="3">
        <v>4845268</v>
      </c>
      <c r="G171" s="1">
        <v>6391165</v>
      </c>
      <c r="H171" s="4">
        <v>6391165</v>
      </c>
      <c r="I171" s="5">
        <v>5194956</v>
      </c>
      <c r="J171" s="1">
        <v>5943452</v>
      </c>
      <c r="K171" s="2">
        <v>6718329</v>
      </c>
    </row>
    <row r="172" spans="1:11" ht="13.15" customHeight="1" x14ac:dyDescent="0.25">
      <c r="A172" s="46" t="s">
        <v>44</v>
      </c>
      <c r="B172" s="28" t="s">
        <v>20</v>
      </c>
      <c r="C172" s="36">
        <v>5853187</v>
      </c>
      <c r="D172" s="36">
        <v>4299776</v>
      </c>
      <c r="E172" s="37">
        <v>4731743</v>
      </c>
      <c r="F172" s="38">
        <v>3610169</v>
      </c>
      <c r="G172" s="36">
        <v>7025861</v>
      </c>
      <c r="H172" s="39">
        <v>7025861</v>
      </c>
      <c r="I172" s="40">
        <v>5725857</v>
      </c>
      <c r="J172" s="36">
        <v>7299353</v>
      </c>
      <c r="K172" s="37">
        <v>8945230</v>
      </c>
    </row>
    <row r="173" spans="1:11" ht="13.15" customHeight="1" x14ac:dyDescent="0.25">
      <c r="A173" s="46" t="s">
        <v>45</v>
      </c>
      <c r="B173" s="28" t="s">
        <v>20</v>
      </c>
      <c r="C173" s="36">
        <v>34200691</v>
      </c>
      <c r="D173" s="36">
        <v>29563544</v>
      </c>
      <c r="E173" s="37">
        <v>26824756</v>
      </c>
      <c r="F173" s="38">
        <v>28654179</v>
      </c>
      <c r="G173" s="36">
        <v>56955019</v>
      </c>
      <c r="H173" s="39">
        <v>56955019</v>
      </c>
      <c r="I173" s="40">
        <v>29055023</v>
      </c>
      <c r="J173" s="36">
        <v>24295335</v>
      </c>
      <c r="K173" s="37">
        <v>19316702</v>
      </c>
    </row>
    <row r="174" spans="1:11" ht="13.15" customHeight="1" x14ac:dyDescent="0.25">
      <c r="A174" s="46" t="s">
        <v>46</v>
      </c>
      <c r="B174" s="48" t="s">
        <v>20</v>
      </c>
      <c r="C174" s="36">
        <v>5311831</v>
      </c>
      <c r="D174" s="36">
        <v>3838139</v>
      </c>
      <c r="E174" s="37">
        <v>2398095</v>
      </c>
      <c r="F174" s="38">
        <v>5275484</v>
      </c>
      <c r="G174" s="36">
        <v>3135961</v>
      </c>
      <c r="H174" s="39">
        <v>3135961</v>
      </c>
      <c r="I174" s="40">
        <v>17131264</v>
      </c>
      <c r="J174" s="36">
        <v>15557764</v>
      </c>
      <c r="K174" s="37">
        <v>13911883</v>
      </c>
    </row>
    <row r="175" spans="1:11" ht="13.15" customHeight="1" x14ac:dyDescent="0.25">
      <c r="A175" s="46" t="s">
        <v>47</v>
      </c>
      <c r="B175" s="28" t="s">
        <v>20</v>
      </c>
      <c r="C175" s="36">
        <v>56258000</v>
      </c>
      <c r="D175" s="36">
        <v>56258000</v>
      </c>
      <c r="E175" s="37">
        <v>56258000</v>
      </c>
      <c r="F175" s="38">
        <v>108769500</v>
      </c>
      <c r="G175" s="36">
        <v>108769500</v>
      </c>
      <c r="H175" s="39">
        <v>108769500</v>
      </c>
      <c r="I175" s="40">
        <v>118769500</v>
      </c>
      <c r="J175" s="36">
        <v>118769500</v>
      </c>
      <c r="K175" s="37">
        <v>118769500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1524117901</v>
      </c>
      <c r="D180" s="62">
        <f t="shared" ref="D180:K180" si="31">D156+D159+D160+D163+D166+D167+SUM(D170:D176)+D179</f>
        <v>1493564582</v>
      </c>
      <c r="E180" s="63">
        <f t="shared" si="31"/>
        <v>1126880183</v>
      </c>
      <c r="F180" s="64">
        <f t="shared" si="31"/>
        <v>1567140676</v>
      </c>
      <c r="G180" s="62">
        <f t="shared" si="31"/>
        <v>1596443977</v>
      </c>
      <c r="H180" s="65">
        <f t="shared" si="31"/>
        <v>1596443977</v>
      </c>
      <c r="I180" s="66">
        <f t="shared" si="31"/>
        <v>1883100773</v>
      </c>
      <c r="J180" s="62">
        <f t="shared" si="31"/>
        <v>1927565892</v>
      </c>
      <c r="K180" s="63">
        <f t="shared" si="31"/>
        <v>1976584100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74380993</v>
      </c>
      <c r="D183" s="36">
        <v>53042682</v>
      </c>
      <c r="E183" s="37">
        <v>47103545</v>
      </c>
      <c r="F183" s="38">
        <v>70000008</v>
      </c>
      <c r="G183" s="36">
        <v>46034332</v>
      </c>
      <c r="H183" s="39">
        <v>46034332</v>
      </c>
      <c r="I183" s="40">
        <v>55000000</v>
      </c>
      <c r="J183" s="36">
        <v>57695000</v>
      </c>
      <c r="K183" s="37">
        <v>60348970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21526839</v>
      </c>
      <c r="D184" s="29">
        <f t="shared" ref="D184:K184" si="32">D194+D197+D198+D201+D204+D205+SUM(D208:D214)+D217</f>
        <v>37011468</v>
      </c>
      <c r="E184" s="30">
        <f t="shared" si="32"/>
        <v>28661391</v>
      </c>
      <c r="F184" s="31">
        <f t="shared" si="32"/>
        <v>31100008</v>
      </c>
      <c r="G184" s="29">
        <f t="shared" si="32"/>
        <v>46077890</v>
      </c>
      <c r="H184" s="32">
        <f t="shared" si="32"/>
        <v>46077890</v>
      </c>
      <c r="I184" s="33">
        <f t="shared" si="32"/>
        <v>43835824</v>
      </c>
      <c r="J184" s="29">
        <f t="shared" si="32"/>
        <v>45587247</v>
      </c>
      <c r="K184" s="30">
        <f t="shared" si="32"/>
        <v>39197009</v>
      </c>
    </row>
    <row r="185" spans="1:11" ht="13.15" customHeight="1" x14ac:dyDescent="0.25">
      <c r="A185" s="35" t="s">
        <v>19</v>
      </c>
      <c r="B185" s="28" t="s">
        <v>20</v>
      </c>
      <c r="C185" s="36">
        <v>14694540</v>
      </c>
      <c r="D185" s="36">
        <v>29975039</v>
      </c>
      <c r="E185" s="37">
        <v>17842584</v>
      </c>
      <c r="F185" s="38">
        <v>13800000</v>
      </c>
      <c r="G185" s="36">
        <v>29412382</v>
      </c>
      <c r="H185" s="39">
        <v>29412382</v>
      </c>
      <c r="I185" s="40">
        <v>28712980</v>
      </c>
      <c r="J185" s="36">
        <v>29723384</v>
      </c>
      <c r="K185" s="37">
        <v>22603410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22230</v>
      </c>
      <c r="D187" s="36">
        <v>736664</v>
      </c>
      <c r="E187" s="37">
        <v>352080</v>
      </c>
      <c r="F187" s="38">
        <v>350004</v>
      </c>
      <c r="G187" s="36">
        <v>100004</v>
      </c>
      <c r="H187" s="39">
        <v>100004</v>
      </c>
      <c r="I187" s="40">
        <v>1900000</v>
      </c>
      <c r="J187" s="36">
        <v>1993100</v>
      </c>
      <c r="K187" s="37">
        <v>2084782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>
        <v>699114</v>
      </c>
      <c r="E191" s="37">
        <v>1446062</v>
      </c>
      <c r="F191" s="38">
        <v>2100000</v>
      </c>
      <c r="G191" s="36">
        <v>1555500</v>
      </c>
      <c r="H191" s="39">
        <v>1555500</v>
      </c>
      <c r="I191" s="40">
        <v>455500</v>
      </c>
      <c r="J191" s="36">
        <v>477820</v>
      </c>
      <c r="K191" s="37">
        <v>499799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>
        <v>444153</v>
      </c>
      <c r="E192" s="2">
        <v>74867</v>
      </c>
      <c r="F192" s="3">
        <v>300000</v>
      </c>
      <c r="G192" s="1">
        <v>260000</v>
      </c>
      <c r="H192" s="4">
        <v>260000</v>
      </c>
      <c r="I192" s="5">
        <v>260004</v>
      </c>
      <c r="J192" s="1">
        <v>272744</v>
      </c>
      <c r="K192" s="2">
        <v>285290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14716770</v>
      </c>
      <c r="D194" s="29">
        <f t="shared" ref="D194:K194" si="33">SUM(D185:D193)</f>
        <v>31854970</v>
      </c>
      <c r="E194" s="30">
        <f t="shared" si="33"/>
        <v>19715593</v>
      </c>
      <c r="F194" s="31">
        <f t="shared" si="33"/>
        <v>16550004</v>
      </c>
      <c r="G194" s="29">
        <f t="shared" si="33"/>
        <v>31327886</v>
      </c>
      <c r="H194" s="32">
        <f t="shared" si="33"/>
        <v>31327886</v>
      </c>
      <c r="I194" s="33">
        <f t="shared" si="33"/>
        <v>31328484</v>
      </c>
      <c r="J194" s="29">
        <f t="shared" si="33"/>
        <v>32467048</v>
      </c>
      <c r="K194" s="30">
        <f t="shared" si="33"/>
        <v>25473281</v>
      </c>
    </row>
    <row r="195" spans="1:11" ht="13.15" customHeight="1" x14ac:dyDescent="0.25">
      <c r="A195" s="47" t="s">
        <v>31</v>
      </c>
      <c r="B195" s="48" t="s">
        <v>20</v>
      </c>
      <c r="C195" s="36">
        <v>1382214</v>
      </c>
      <c r="D195" s="36">
        <v>274379</v>
      </c>
      <c r="E195" s="37">
        <v>71037</v>
      </c>
      <c r="F195" s="38">
        <v>1000000</v>
      </c>
      <c r="G195" s="36">
        <v>500000</v>
      </c>
      <c r="H195" s="39">
        <v>500000</v>
      </c>
      <c r="I195" s="40">
        <v>157332</v>
      </c>
      <c r="J195" s="36">
        <v>165041</v>
      </c>
      <c r="K195" s="37">
        <v>172633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1382214</v>
      </c>
      <c r="D197" s="49">
        <f t="shared" si="34"/>
        <v>274379</v>
      </c>
      <c r="E197" s="50">
        <f t="shared" si="34"/>
        <v>71037</v>
      </c>
      <c r="F197" s="51">
        <f t="shared" si="34"/>
        <v>1000000</v>
      </c>
      <c r="G197" s="49">
        <f t="shared" si="34"/>
        <v>500000</v>
      </c>
      <c r="H197" s="52">
        <f t="shared" si="34"/>
        <v>500000</v>
      </c>
      <c r="I197" s="53">
        <f t="shared" si="34"/>
        <v>157332</v>
      </c>
      <c r="J197" s="49">
        <f t="shared" si="34"/>
        <v>165041</v>
      </c>
      <c r="K197" s="50">
        <f t="shared" si="34"/>
        <v>172633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1319253</v>
      </c>
      <c r="D202" s="36">
        <v>1964398</v>
      </c>
      <c r="E202" s="37">
        <v>3157551</v>
      </c>
      <c r="F202" s="38">
        <v>6000000</v>
      </c>
      <c r="G202" s="36">
        <v>4500000</v>
      </c>
      <c r="H202" s="39">
        <v>4500000</v>
      </c>
      <c r="I202" s="40">
        <v>4500000</v>
      </c>
      <c r="J202" s="36">
        <v>4720500</v>
      </c>
      <c r="K202" s="37">
        <v>4937643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1319253</v>
      </c>
      <c r="D204" s="49">
        <f t="shared" si="36"/>
        <v>1964398</v>
      </c>
      <c r="E204" s="50">
        <f t="shared" si="36"/>
        <v>3157551</v>
      </c>
      <c r="F204" s="51">
        <f t="shared" si="36"/>
        <v>6000000</v>
      </c>
      <c r="G204" s="49">
        <f t="shared" si="36"/>
        <v>4500000</v>
      </c>
      <c r="H204" s="52">
        <f t="shared" si="36"/>
        <v>4500000</v>
      </c>
      <c r="I204" s="53">
        <f t="shared" si="36"/>
        <v>4500000</v>
      </c>
      <c r="J204" s="49">
        <f t="shared" si="36"/>
        <v>4720500</v>
      </c>
      <c r="K204" s="50">
        <f t="shared" si="36"/>
        <v>4937643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>
        <v>987299</v>
      </c>
      <c r="F207" s="43">
        <v>1800000</v>
      </c>
      <c r="G207" s="41">
        <v>1300000</v>
      </c>
      <c r="H207" s="44">
        <v>1300000</v>
      </c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987299</v>
      </c>
      <c r="F208" s="31">
        <f t="shared" si="37"/>
        <v>1800000</v>
      </c>
      <c r="G208" s="29">
        <f t="shared" si="37"/>
        <v>1300000</v>
      </c>
      <c r="H208" s="32">
        <f t="shared" si="37"/>
        <v>1300000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5950</v>
      </c>
      <c r="D209" s="1">
        <v>162124</v>
      </c>
      <c r="E209" s="2">
        <v>1514923</v>
      </c>
      <c r="F209" s="3">
        <v>650004</v>
      </c>
      <c r="G209" s="1">
        <v>650004</v>
      </c>
      <c r="H209" s="4">
        <v>650004</v>
      </c>
      <c r="I209" s="5">
        <v>100000</v>
      </c>
      <c r="J209" s="1">
        <v>104900</v>
      </c>
      <c r="K209" s="2">
        <v>109725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2581026</v>
      </c>
      <c r="D211" s="36">
        <v>1257821</v>
      </c>
      <c r="E211" s="37">
        <v>1764264</v>
      </c>
      <c r="F211" s="38">
        <v>3500004</v>
      </c>
      <c r="G211" s="36">
        <v>3700004</v>
      </c>
      <c r="H211" s="39">
        <v>3700004</v>
      </c>
      <c r="I211" s="40">
        <v>3550008</v>
      </c>
      <c r="J211" s="36">
        <v>3723958</v>
      </c>
      <c r="K211" s="37">
        <v>3895260</v>
      </c>
    </row>
    <row r="212" spans="1:11" ht="13.15" customHeight="1" x14ac:dyDescent="0.25">
      <c r="A212" s="46" t="s">
        <v>46</v>
      </c>
      <c r="B212" s="48" t="s">
        <v>20</v>
      </c>
      <c r="C212" s="36">
        <v>1521626</v>
      </c>
      <c r="D212" s="36">
        <v>1497776</v>
      </c>
      <c r="E212" s="37">
        <v>1450724</v>
      </c>
      <c r="F212" s="38">
        <v>1599996</v>
      </c>
      <c r="G212" s="36">
        <v>4099996</v>
      </c>
      <c r="H212" s="39">
        <v>4099996</v>
      </c>
      <c r="I212" s="40">
        <v>4200000</v>
      </c>
      <c r="J212" s="36">
        <v>4405800</v>
      </c>
      <c r="K212" s="37">
        <v>4608467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95907832</v>
      </c>
      <c r="D219" s="62">
        <f t="shared" si="39"/>
        <v>90054150</v>
      </c>
      <c r="E219" s="63">
        <f t="shared" si="39"/>
        <v>75764936</v>
      </c>
      <c r="F219" s="64">
        <f t="shared" si="39"/>
        <v>101100016</v>
      </c>
      <c r="G219" s="62">
        <f t="shared" si="39"/>
        <v>92112222</v>
      </c>
      <c r="H219" s="65">
        <f t="shared" si="39"/>
        <v>92112222</v>
      </c>
      <c r="I219" s="66">
        <f t="shared" si="39"/>
        <v>98835824</v>
      </c>
      <c r="J219" s="62">
        <f t="shared" si="39"/>
        <v>103282247</v>
      </c>
      <c r="K219" s="63">
        <f t="shared" si="39"/>
        <v>99545979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0.2691084798482451</v>
      </c>
      <c r="D221" s="6">
        <f t="shared" si="40"/>
        <v>0</v>
      </c>
      <c r="E221" s="7">
        <f t="shared" si="40"/>
        <v>6.9367298627613649E-2</v>
      </c>
      <c r="F221" s="8">
        <f t="shared" si="40"/>
        <v>2.0072454075283228E-2</v>
      </c>
      <c r="G221" s="6">
        <f t="shared" si="40"/>
        <v>8.7599104286569442E-3</v>
      </c>
      <c r="H221" s="9">
        <f t="shared" si="40"/>
        <v>8.7599104286569442E-3</v>
      </c>
      <c r="I221" s="10">
        <f t="shared" si="40"/>
        <v>3.4918791496662493E-3</v>
      </c>
      <c r="J221" s="6">
        <f t="shared" si="40"/>
        <v>5.1431402439159309E-3</v>
      </c>
      <c r="K221" s="7">
        <f t="shared" si="40"/>
        <v>5.0199583159943892E-3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0.38066099762878941</v>
      </c>
      <c r="D222" s="6">
        <f t="shared" si="41"/>
        <v>0</v>
      </c>
      <c r="E222" s="7">
        <f t="shared" si="41"/>
        <v>0.14858645989383601</v>
      </c>
      <c r="F222" s="8">
        <f t="shared" si="41"/>
        <v>3.8047138508898459E-2</v>
      </c>
      <c r="G222" s="6">
        <f t="shared" si="41"/>
        <v>2.607401797423714E-2</v>
      </c>
      <c r="H222" s="9">
        <f t="shared" si="41"/>
        <v>2.607401797423714E-2</v>
      </c>
      <c r="I222" s="10">
        <f t="shared" si="41"/>
        <v>9.0909090909090905E-3</v>
      </c>
      <c r="J222" s="6">
        <f t="shared" si="41"/>
        <v>9.0648409740878757E-3</v>
      </c>
      <c r="K222" s="7">
        <f t="shared" si="41"/>
        <v>9.0563268934001698E-3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1.4124129757859198E-2</v>
      </c>
      <c r="D223" s="6">
        <f t="shared" si="42"/>
        <v>2.4780627798791765E-2</v>
      </c>
      <c r="E223" s="7">
        <f t="shared" si="42"/>
        <v>2.4558149497602797E-2</v>
      </c>
      <c r="F223" s="8">
        <f t="shared" si="42"/>
        <v>1.873413219436388E-2</v>
      </c>
      <c r="G223" s="6">
        <f t="shared" si="42"/>
        <v>2.809251188153274E-2</v>
      </c>
      <c r="H223" s="9">
        <f t="shared" si="42"/>
        <v>2.809251188153274E-2</v>
      </c>
      <c r="I223" s="10">
        <f t="shared" si="42"/>
        <v>2.3278533272632244E-2</v>
      </c>
      <c r="J223" s="6">
        <f t="shared" si="42"/>
        <v>2.3650162720351767E-2</v>
      </c>
      <c r="K223" s="7">
        <f t="shared" si="42"/>
        <v>1.9830681123054666E-2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3.2701395323353005E-2</v>
      </c>
      <c r="D224" s="6">
        <f t="shared" si="43"/>
        <v>2.4780627798791765E-2</v>
      </c>
      <c r="E224" s="7">
        <f t="shared" si="43"/>
        <v>3.0769057370139234E-2</v>
      </c>
      <c r="F224" s="8">
        <f t="shared" si="43"/>
        <v>2.0437019588566956E-2</v>
      </c>
      <c r="G224" s="6">
        <f t="shared" si="43"/>
        <v>2.8845549642164243E-2</v>
      </c>
      <c r="H224" s="9">
        <f t="shared" si="43"/>
        <v>2.8845549642164243E-2</v>
      </c>
      <c r="I224" s="10">
        <f t="shared" si="43"/>
        <v>2.3544052785538314E-2</v>
      </c>
      <c r="J224" s="6">
        <f t="shared" si="43"/>
        <v>2.3921487297203118E-2</v>
      </c>
      <c r="K224" s="7">
        <f t="shared" si="43"/>
        <v>2.0107188457096262E-2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41535777</v>
      </c>
      <c r="D5" s="29">
        <f t="shared" ref="D5:K5" si="0">D15+D18+D19+D22+D25+D26+SUM(D29:D35)+D38</f>
        <v>39932815</v>
      </c>
      <c r="E5" s="30">
        <f t="shared" si="0"/>
        <v>14554880</v>
      </c>
      <c r="F5" s="31">
        <f t="shared" si="0"/>
        <v>90133711</v>
      </c>
      <c r="G5" s="29">
        <f t="shared" si="0"/>
        <v>85862817</v>
      </c>
      <c r="H5" s="32">
        <f t="shared" si="0"/>
        <v>85862817</v>
      </c>
      <c r="I5" s="33">
        <f t="shared" si="0"/>
        <v>148729900</v>
      </c>
      <c r="J5" s="29">
        <f t="shared" si="0"/>
        <v>145006766</v>
      </c>
      <c r="K5" s="30">
        <f t="shared" si="0"/>
        <v>150313239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2316971</v>
      </c>
      <c r="F6" s="38">
        <v>39020050</v>
      </c>
      <c r="G6" s="36">
        <v>25812427</v>
      </c>
      <c r="H6" s="39">
        <v>25812427</v>
      </c>
      <c r="I6" s="40">
        <v>70543478</v>
      </c>
      <c r="J6" s="36">
        <v>73865380</v>
      </c>
      <c r="K6" s="37">
        <v>78819348</v>
      </c>
    </row>
    <row r="7" spans="1:11" ht="13.15" customHeight="1" x14ac:dyDescent="0.25">
      <c r="A7" s="35" t="s">
        <v>21</v>
      </c>
      <c r="B7" s="28" t="s">
        <v>20</v>
      </c>
      <c r="C7" s="36">
        <v>23993449</v>
      </c>
      <c r="D7" s="36">
        <v>18583148</v>
      </c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-40520</v>
      </c>
      <c r="F8" s="38">
        <v>26410495</v>
      </c>
      <c r="G8" s="36">
        <v>27316079</v>
      </c>
      <c r="H8" s="39">
        <v>27316079</v>
      </c>
      <c r="I8" s="40">
        <v>37677000</v>
      </c>
      <c r="J8" s="36">
        <v>26694400</v>
      </c>
      <c r="K8" s="37">
        <v>25002343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45000</v>
      </c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744513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>
        <v>1500000</v>
      </c>
      <c r="G12" s="36">
        <v>490000</v>
      </c>
      <c r="H12" s="39">
        <v>490000</v>
      </c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>
        <v>4500000</v>
      </c>
      <c r="J14" s="41">
        <v>4707000</v>
      </c>
      <c r="K14" s="42">
        <v>4923522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24737962</v>
      </c>
      <c r="D15" s="29">
        <f t="shared" ref="D15:K15" si="1">SUM(D6:D14)</f>
        <v>18583148</v>
      </c>
      <c r="E15" s="30">
        <f t="shared" si="1"/>
        <v>2276451</v>
      </c>
      <c r="F15" s="31">
        <f t="shared" si="1"/>
        <v>66975545</v>
      </c>
      <c r="G15" s="29">
        <f t="shared" si="1"/>
        <v>53618506</v>
      </c>
      <c r="H15" s="32">
        <f t="shared" si="1"/>
        <v>53618506</v>
      </c>
      <c r="I15" s="33">
        <f t="shared" si="1"/>
        <v>112720478</v>
      </c>
      <c r="J15" s="29">
        <f t="shared" si="1"/>
        <v>105266780</v>
      </c>
      <c r="K15" s="30">
        <f t="shared" si="1"/>
        <v>108745213</v>
      </c>
    </row>
    <row r="16" spans="1:11" ht="13.15" customHeight="1" x14ac:dyDescent="0.25">
      <c r="A16" s="47" t="s">
        <v>31</v>
      </c>
      <c r="B16" s="48" t="s">
        <v>20</v>
      </c>
      <c r="C16" s="36">
        <v>7321527</v>
      </c>
      <c r="D16" s="36">
        <v>16272874</v>
      </c>
      <c r="E16" s="37">
        <v>3122358</v>
      </c>
      <c r="F16" s="38">
        <v>7192120</v>
      </c>
      <c r="G16" s="36">
        <v>14964013</v>
      </c>
      <c r="H16" s="39">
        <v>14964013</v>
      </c>
      <c r="I16" s="40">
        <v>11500000</v>
      </c>
      <c r="J16" s="36">
        <v>12029000</v>
      </c>
      <c r="K16" s="37">
        <v>12582334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99167</v>
      </c>
      <c r="F17" s="43">
        <v>2700000</v>
      </c>
      <c r="G17" s="41">
        <v>5802662</v>
      </c>
      <c r="H17" s="44">
        <v>5802662</v>
      </c>
      <c r="I17" s="45">
        <v>6159422</v>
      </c>
      <c r="J17" s="41">
        <v>8516886</v>
      </c>
      <c r="K17" s="42">
        <v>8908662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7321527</v>
      </c>
      <c r="D18" s="49">
        <f t="shared" ref="D18:K18" si="2">SUM(D16:D17)</f>
        <v>16272874</v>
      </c>
      <c r="E18" s="50">
        <f t="shared" si="2"/>
        <v>3221525</v>
      </c>
      <c r="F18" s="51">
        <f t="shared" si="2"/>
        <v>9892120</v>
      </c>
      <c r="G18" s="49">
        <f t="shared" si="2"/>
        <v>20766675</v>
      </c>
      <c r="H18" s="52">
        <f t="shared" si="2"/>
        <v>20766675</v>
      </c>
      <c r="I18" s="53">
        <f t="shared" si="2"/>
        <v>17659422</v>
      </c>
      <c r="J18" s="49">
        <f t="shared" si="2"/>
        <v>20545886</v>
      </c>
      <c r="K18" s="50">
        <f t="shared" si="2"/>
        <v>21490996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11753638</v>
      </c>
      <c r="D23" s="36">
        <v>-650000</v>
      </c>
      <c r="E23" s="37">
        <v>334000</v>
      </c>
      <c r="F23" s="38">
        <v>50000</v>
      </c>
      <c r="G23" s="36"/>
      <c r="H23" s="39"/>
      <c r="I23" s="40">
        <v>7150000</v>
      </c>
      <c r="J23" s="36">
        <v>7478900</v>
      </c>
      <c r="K23" s="37">
        <v>7822930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11753638</v>
      </c>
      <c r="D25" s="49">
        <f t="shared" si="4"/>
        <v>-650000</v>
      </c>
      <c r="E25" s="50">
        <f t="shared" si="4"/>
        <v>334000</v>
      </c>
      <c r="F25" s="51">
        <f t="shared" si="4"/>
        <v>50000</v>
      </c>
      <c r="G25" s="49">
        <f t="shared" si="4"/>
        <v>0</v>
      </c>
      <c r="H25" s="52">
        <f t="shared" si="4"/>
        <v>0</v>
      </c>
      <c r="I25" s="53">
        <f t="shared" si="4"/>
        <v>7150000</v>
      </c>
      <c r="J25" s="49">
        <f t="shared" si="4"/>
        <v>7478900</v>
      </c>
      <c r="K25" s="50">
        <f t="shared" si="4"/>
        <v>7822930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688850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688850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1629246</v>
      </c>
      <c r="D30" s="1">
        <v>1783918</v>
      </c>
      <c r="E30" s="2">
        <v>1741638</v>
      </c>
      <c r="F30" s="3">
        <v>3170000</v>
      </c>
      <c r="G30" s="1">
        <v>3363000</v>
      </c>
      <c r="H30" s="4">
        <v>3363000</v>
      </c>
      <c r="I30" s="5">
        <v>1100000</v>
      </c>
      <c r="J30" s="1">
        <v>1150600</v>
      </c>
      <c r="K30" s="2">
        <v>1203528</v>
      </c>
    </row>
    <row r="31" spans="1:11" ht="13.15" customHeight="1" x14ac:dyDescent="0.25">
      <c r="A31" s="46" t="s">
        <v>44</v>
      </c>
      <c r="B31" s="28" t="s">
        <v>20</v>
      </c>
      <c r="C31" s="36">
        <v>-10505803</v>
      </c>
      <c r="D31" s="36">
        <v>1419920</v>
      </c>
      <c r="E31" s="37">
        <v>264691</v>
      </c>
      <c r="F31" s="38">
        <v>7246046</v>
      </c>
      <c r="G31" s="36">
        <v>5711434</v>
      </c>
      <c r="H31" s="39">
        <v>5711434</v>
      </c>
      <c r="I31" s="40">
        <v>1550000</v>
      </c>
      <c r="J31" s="36">
        <v>1621300</v>
      </c>
      <c r="K31" s="37">
        <v>1695880</v>
      </c>
    </row>
    <row r="32" spans="1:11" ht="13.15" customHeight="1" x14ac:dyDescent="0.25">
      <c r="A32" s="46" t="s">
        <v>45</v>
      </c>
      <c r="B32" s="28" t="s">
        <v>20</v>
      </c>
      <c r="C32" s="36">
        <v>4903487</v>
      </c>
      <c r="D32" s="36">
        <v>1834105</v>
      </c>
      <c r="E32" s="37">
        <v>4068226</v>
      </c>
      <c r="F32" s="38"/>
      <c r="G32" s="36"/>
      <c r="H32" s="39"/>
      <c r="I32" s="40">
        <v>5950000</v>
      </c>
      <c r="J32" s="36">
        <v>6223700</v>
      </c>
      <c r="K32" s="37">
        <v>6509990</v>
      </c>
    </row>
    <row r="33" spans="1:11" ht="13.15" customHeight="1" x14ac:dyDescent="0.25">
      <c r="A33" s="46" t="s">
        <v>46</v>
      </c>
      <c r="B33" s="48" t="s">
        <v>20</v>
      </c>
      <c r="C33" s="36">
        <v>1695720</v>
      </c>
      <c r="D33" s="36"/>
      <c r="E33" s="37">
        <v>2648349</v>
      </c>
      <c r="F33" s="38">
        <v>2800000</v>
      </c>
      <c r="G33" s="36">
        <v>2403202</v>
      </c>
      <c r="H33" s="39">
        <v>2403202</v>
      </c>
      <c r="I33" s="40">
        <v>2600000</v>
      </c>
      <c r="J33" s="36">
        <v>2719600</v>
      </c>
      <c r="K33" s="37">
        <v>2844702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93117407</v>
      </c>
      <c r="D40" s="29">
        <f t="shared" ref="D40:K40" si="7">D50+D53+D54+D57+D60+D61+SUM(D64:D70)+D73</f>
        <v>73928663</v>
      </c>
      <c r="E40" s="30">
        <f t="shared" si="7"/>
        <v>25392639</v>
      </c>
      <c r="F40" s="31">
        <f t="shared" si="7"/>
        <v>34417505</v>
      </c>
      <c r="G40" s="29">
        <f t="shared" si="7"/>
        <v>82541788</v>
      </c>
      <c r="H40" s="32">
        <f t="shared" si="7"/>
        <v>82541788</v>
      </c>
      <c r="I40" s="33">
        <f t="shared" si="7"/>
        <v>2800000</v>
      </c>
      <c r="J40" s="29">
        <f t="shared" si="7"/>
        <v>2928800</v>
      </c>
      <c r="K40" s="30">
        <f t="shared" si="7"/>
        <v>3063524</v>
      </c>
    </row>
    <row r="41" spans="1:11" ht="13.15" customHeight="1" x14ac:dyDescent="0.25">
      <c r="A41" s="35" t="s">
        <v>19</v>
      </c>
      <c r="B41" s="28" t="s">
        <v>20</v>
      </c>
      <c r="C41" s="36">
        <v>93117407</v>
      </c>
      <c r="D41" s="36">
        <v>72800794</v>
      </c>
      <c r="E41" s="37">
        <v>25322471</v>
      </c>
      <c r="F41" s="38">
        <v>33060000</v>
      </c>
      <c r="G41" s="36">
        <v>81289868</v>
      </c>
      <c r="H41" s="39">
        <v>81289868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236523</v>
      </c>
      <c r="E43" s="37">
        <v>70168</v>
      </c>
      <c r="F43" s="38">
        <v>357505</v>
      </c>
      <c r="G43" s="36">
        <v>151920</v>
      </c>
      <c r="H43" s="39">
        <v>151920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>
        <v>700000</v>
      </c>
      <c r="J44" s="36">
        <v>732200</v>
      </c>
      <c r="K44" s="37">
        <v>765881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>
        <v>400000</v>
      </c>
      <c r="J46" s="36">
        <v>418400</v>
      </c>
      <c r="K46" s="37">
        <v>437646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>
        <v>891346</v>
      </c>
      <c r="E48" s="2"/>
      <c r="F48" s="3">
        <v>1000000</v>
      </c>
      <c r="G48" s="1">
        <v>1100000</v>
      </c>
      <c r="H48" s="4">
        <v>1100000</v>
      </c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93117407</v>
      </c>
      <c r="D50" s="29">
        <f t="shared" ref="D50:K50" si="8">SUM(D41:D49)</f>
        <v>73928663</v>
      </c>
      <c r="E50" s="30">
        <f t="shared" si="8"/>
        <v>25392639</v>
      </c>
      <c r="F50" s="31">
        <f t="shared" si="8"/>
        <v>34417505</v>
      </c>
      <c r="G50" s="29">
        <f t="shared" si="8"/>
        <v>82541788</v>
      </c>
      <c r="H50" s="32">
        <f t="shared" si="8"/>
        <v>82541788</v>
      </c>
      <c r="I50" s="33">
        <f t="shared" si="8"/>
        <v>1100000</v>
      </c>
      <c r="J50" s="29">
        <f t="shared" si="8"/>
        <v>1150600</v>
      </c>
      <c r="K50" s="30">
        <f t="shared" si="8"/>
        <v>1203527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>
        <v>1200000</v>
      </c>
      <c r="J51" s="36">
        <v>1255200</v>
      </c>
      <c r="K51" s="37">
        <v>1312939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1200000</v>
      </c>
      <c r="J53" s="49">
        <f t="shared" si="9"/>
        <v>1255200</v>
      </c>
      <c r="K53" s="50">
        <f t="shared" si="9"/>
        <v>1312939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>
        <v>500000</v>
      </c>
      <c r="J67" s="36">
        <v>523000</v>
      </c>
      <c r="K67" s="37">
        <v>547058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134653184</v>
      </c>
      <c r="D110" s="29">
        <f t="shared" ref="D110:K110" si="21">D120+D123+D124+D127+D130+D131+SUM(D134:D140)+D143</f>
        <v>113861478</v>
      </c>
      <c r="E110" s="30">
        <f t="shared" si="21"/>
        <v>39947519</v>
      </c>
      <c r="F110" s="31">
        <f t="shared" si="21"/>
        <v>124551216</v>
      </c>
      <c r="G110" s="29">
        <f t="shared" si="21"/>
        <v>168404605</v>
      </c>
      <c r="H110" s="32">
        <f t="shared" si="21"/>
        <v>168404605</v>
      </c>
      <c r="I110" s="33">
        <f t="shared" si="21"/>
        <v>151529900</v>
      </c>
      <c r="J110" s="29">
        <f t="shared" si="21"/>
        <v>147935566</v>
      </c>
      <c r="K110" s="30">
        <f t="shared" si="21"/>
        <v>153376763</v>
      </c>
    </row>
    <row r="111" spans="1:11" ht="13.15" customHeight="1" x14ac:dyDescent="0.25">
      <c r="A111" s="35" t="s">
        <v>19</v>
      </c>
      <c r="B111" s="28" t="s">
        <v>20</v>
      </c>
      <c r="C111" s="36">
        <v>93117407</v>
      </c>
      <c r="D111" s="36">
        <v>72800794</v>
      </c>
      <c r="E111" s="37">
        <v>27639442</v>
      </c>
      <c r="F111" s="38">
        <v>72080050</v>
      </c>
      <c r="G111" s="36">
        <v>107102295</v>
      </c>
      <c r="H111" s="39">
        <v>107102295</v>
      </c>
      <c r="I111" s="40">
        <v>70543478</v>
      </c>
      <c r="J111" s="36">
        <v>73865380</v>
      </c>
      <c r="K111" s="37">
        <v>78819348</v>
      </c>
    </row>
    <row r="112" spans="1:11" ht="13.15" customHeight="1" x14ac:dyDescent="0.25">
      <c r="A112" s="35" t="s">
        <v>21</v>
      </c>
      <c r="B112" s="28" t="s">
        <v>20</v>
      </c>
      <c r="C112" s="36">
        <v>23993449</v>
      </c>
      <c r="D112" s="36">
        <v>18583148</v>
      </c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236523</v>
      </c>
      <c r="E113" s="37">
        <v>29648</v>
      </c>
      <c r="F113" s="38">
        <v>26768000</v>
      </c>
      <c r="G113" s="36">
        <v>27467999</v>
      </c>
      <c r="H113" s="39">
        <v>27467999</v>
      </c>
      <c r="I113" s="40">
        <v>37677000</v>
      </c>
      <c r="J113" s="36">
        <v>26694400</v>
      </c>
      <c r="K113" s="37">
        <v>25002343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>
        <v>700000</v>
      </c>
      <c r="J114" s="36">
        <v>732200</v>
      </c>
      <c r="K114" s="37">
        <v>765881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45000</v>
      </c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744513</v>
      </c>
      <c r="D116" s="36"/>
      <c r="E116" s="37"/>
      <c r="F116" s="38"/>
      <c r="G116" s="36"/>
      <c r="H116" s="39"/>
      <c r="I116" s="40">
        <v>400000</v>
      </c>
      <c r="J116" s="36">
        <v>418400</v>
      </c>
      <c r="K116" s="37">
        <v>437646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>
        <v>1500000</v>
      </c>
      <c r="G117" s="36">
        <v>490000</v>
      </c>
      <c r="H117" s="39">
        <v>490000</v>
      </c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>
        <v>891346</v>
      </c>
      <c r="E118" s="2"/>
      <c r="F118" s="3">
        <v>1000000</v>
      </c>
      <c r="G118" s="1">
        <v>1100000</v>
      </c>
      <c r="H118" s="4">
        <v>1100000</v>
      </c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>
        <v>4500000</v>
      </c>
      <c r="J119" s="41">
        <v>4707000</v>
      </c>
      <c r="K119" s="42">
        <v>4923522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117855369</v>
      </c>
      <c r="D120" s="29">
        <f t="shared" ref="D120:K120" si="22">SUM(D111:D119)</f>
        <v>92511811</v>
      </c>
      <c r="E120" s="30">
        <f t="shared" si="22"/>
        <v>27669090</v>
      </c>
      <c r="F120" s="31">
        <f t="shared" si="22"/>
        <v>101393050</v>
      </c>
      <c r="G120" s="29">
        <f t="shared" si="22"/>
        <v>136160294</v>
      </c>
      <c r="H120" s="32">
        <f t="shared" si="22"/>
        <v>136160294</v>
      </c>
      <c r="I120" s="33">
        <f t="shared" si="22"/>
        <v>113820478</v>
      </c>
      <c r="J120" s="29">
        <f t="shared" si="22"/>
        <v>106417380</v>
      </c>
      <c r="K120" s="30">
        <f t="shared" si="22"/>
        <v>109948740</v>
      </c>
    </row>
    <row r="121" spans="1:11" ht="13.15" customHeight="1" x14ac:dyDescent="0.25">
      <c r="A121" s="47" t="s">
        <v>31</v>
      </c>
      <c r="B121" s="48" t="s">
        <v>20</v>
      </c>
      <c r="C121" s="36">
        <v>7321527</v>
      </c>
      <c r="D121" s="36">
        <v>16272874</v>
      </c>
      <c r="E121" s="37">
        <v>3122358</v>
      </c>
      <c r="F121" s="38">
        <v>7192120</v>
      </c>
      <c r="G121" s="36">
        <v>14964013</v>
      </c>
      <c r="H121" s="39">
        <v>14964013</v>
      </c>
      <c r="I121" s="40">
        <v>12700000</v>
      </c>
      <c r="J121" s="36">
        <v>13284200</v>
      </c>
      <c r="K121" s="37">
        <v>13895273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99167</v>
      </c>
      <c r="F122" s="43">
        <v>2700000</v>
      </c>
      <c r="G122" s="41">
        <v>5802662</v>
      </c>
      <c r="H122" s="44">
        <v>5802662</v>
      </c>
      <c r="I122" s="45">
        <v>6159422</v>
      </c>
      <c r="J122" s="41">
        <v>8516886</v>
      </c>
      <c r="K122" s="42">
        <v>8908662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7321527</v>
      </c>
      <c r="D123" s="49">
        <f t="shared" si="23"/>
        <v>16272874</v>
      </c>
      <c r="E123" s="50">
        <f t="shared" si="23"/>
        <v>3221525</v>
      </c>
      <c r="F123" s="51">
        <f t="shared" si="23"/>
        <v>9892120</v>
      </c>
      <c r="G123" s="49">
        <f t="shared" si="23"/>
        <v>20766675</v>
      </c>
      <c r="H123" s="52">
        <f t="shared" si="23"/>
        <v>20766675</v>
      </c>
      <c r="I123" s="53">
        <f t="shared" si="23"/>
        <v>18859422</v>
      </c>
      <c r="J123" s="49">
        <f t="shared" si="23"/>
        <v>21801086</v>
      </c>
      <c r="K123" s="50">
        <f t="shared" si="23"/>
        <v>22803935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11753638</v>
      </c>
      <c r="D128" s="36">
        <v>-650000</v>
      </c>
      <c r="E128" s="37">
        <v>334000</v>
      </c>
      <c r="F128" s="38">
        <v>50000</v>
      </c>
      <c r="G128" s="36"/>
      <c r="H128" s="39"/>
      <c r="I128" s="40">
        <v>7150000</v>
      </c>
      <c r="J128" s="36">
        <v>7478900</v>
      </c>
      <c r="K128" s="37">
        <v>7822930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11753638</v>
      </c>
      <c r="D130" s="49">
        <f t="shared" si="25"/>
        <v>-650000</v>
      </c>
      <c r="E130" s="50">
        <f t="shared" si="25"/>
        <v>334000</v>
      </c>
      <c r="F130" s="51">
        <f t="shared" si="25"/>
        <v>50000</v>
      </c>
      <c r="G130" s="49">
        <f t="shared" si="25"/>
        <v>0</v>
      </c>
      <c r="H130" s="52">
        <f t="shared" si="25"/>
        <v>0</v>
      </c>
      <c r="I130" s="53">
        <f t="shared" si="25"/>
        <v>7150000</v>
      </c>
      <c r="J130" s="49">
        <f t="shared" si="25"/>
        <v>7478900</v>
      </c>
      <c r="K130" s="50">
        <f t="shared" si="25"/>
        <v>7822930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688850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688850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1629246</v>
      </c>
      <c r="D135" s="1">
        <v>1783918</v>
      </c>
      <c r="E135" s="2">
        <v>1741638</v>
      </c>
      <c r="F135" s="3">
        <v>3170000</v>
      </c>
      <c r="G135" s="1">
        <v>3363000</v>
      </c>
      <c r="H135" s="4">
        <v>3363000</v>
      </c>
      <c r="I135" s="5">
        <v>1100000</v>
      </c>
      <c r="J135" s="1">
        <v>1150600</v>
      </c>
      <c r="K135" s="2">
        <v>1203528</v>
      </c>
    </row>
    <row r="136" spans="1:11" ht="13.15" customHeight="1" x14ac:dyDescent="0.25">
      <c r="A136" s="46" t="s">
        <v>44</v>
      </c>
      <c r="B136" s="28" t="s">
        <v>20</v>
      </c>
      <c r="C136" s="36">
        <v>-10505803</v>
      </c>
      <c r="D136" s="36">
        <v>1419920</v>
      </c>
      <c r="E136" s="37">
        <v>264691</v>
      </c>
      <c r="F136" s="38">
        <v>7246046</v>
      </c>
      <c r="G136" s="36">
        <v>5711434</v>
      </c>
      <c r="H136" s="39">
        <v>5711434</v>
      </c>
      <c r="I136" s="40">
        <v>1550000</v>
      </c>
      <c r="J136" s="36">
        <v>1621300</v>
      </c>
      <c r="K136" s="37">
        <v>1695880</v>
      </c>
    </row>
    <row r="137" spans="1:11" ht="13.15" customHeight="1" x14ac:dyDescent="0.25">
      <c r="A137" s="46" t="s">
        <v>45</v>
      </c>
      <c r="B137" s="28" t="s">
        <v>20</v>
      </c>
      <c r="C137" s="36">
        <v>4903487</v>
      </c>
      <c r="D137" s="36">
        <v>1834105</v>
      </c>
      <c r="E137" s="37">
        <v>4068226</v>
      </c>
      <c r="F137" s="38"/>
      <c r="G137" s="36"/>
      <c r="H137" s="39"/>
      <c r="I137" s="40">
        <v>6450000</v>
      </c>
      <c r="J137" s="36">
        <v>6746700</v>
      </c>
      <c r="K137" s="37">
        <v>7057048</v>
      </c>
    </row>
    <row r="138" spans="1:11" ht="13.15" customHeight="1" x14ac:dyDescent="0.25">
      <c r="A138" s="46" t="s">
        <v>46</v>
      </c>
      <c r="B138" s="48" t="s">
        <v>20</v>
      </c>
      <c r="C138" s="36">
        <v>1695720</v>
      </c>
      <c r="D138" s="36"/>
      <c r="E138" s="37">
        <v>2648349</v>
      </c>
      <c r="F138" s="38">
        <v>2800000</v>
      </c>
      <c r="G138" s="36">
        <v>2403202</v>
      </c>
      <c r="H138" s="39">
        <v>2403202</v>
      </c>
      <c r="I138" s="40">
        <v>2600000</v>
      </c>
      <c r="J138" s="36">
        <v>2719600</v>
      </c>
      <c r="K138" s="37">
        <v>2844702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134653184</v>
      </c>
      <c r="D144" s="62">
        <f t="shared" si="28"/>
        <v>113861478</v>
      </c>
      <c r="E144" s="63">
        <f t="shared" si="28"/>
        <v>39947519</v>
      </c>
      <c r="F144" s="64">
        <f t="shared" si="28"/>
        <v>124551216</v>
      </c>
      <c r="G144" s="62">
        <f t="shared" si="28"/>
        <v>168404605</v>
      </c>
      <c r="H144" s="65">
        <f t="shared" si="28"/>
        <v>168404605</v>
      </c>
      <c r="I144" s="66">
        <f t="shared" si="28"/>
        <v>151529900</v>
      </c>
      <c r="J144" s="62">
        <f t="shared" si="28"/>
        <v>147935566</v>
      </c>
      <c r="K144" s="63">
        <f t="shared" si="28"/>
        <v>153376763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403234299</v>
      </c>
      <c r="D146" s="29">
        <f t="shared" ref="D146:K146" si="29">D156+D159+D160+D163+D166+D167+SUM(D170:D176)+D179</f>
        <v>449271518</v>
      </c>
      <c r="E146" s="30">
        <f t="shared" si="29"/>
        <v>435212164</v>
      </c>
      <c r="F146" s="31">
        <f t="shared" si="29"/>
        <v>490496827</v>
      </c>
      <c r="G146" s="29">
        <f t="shared" si="29"/>
        <v>534650216</v>
      </c>
      <c r="H146" s="32">
        <f t="shared" si="29"/>
        <v>534650216</v>
      </c>
      <c r="I146" s="33">
        <f t="shared" si="29"/>
        <v>506626924</v>
      </c>
      <c r="J146" s="29">
        <f t="shared" si="29"/>
        <v>583159872</v>
      </c>
      <c r="K146" s="30">
        <f t="shared" si="29"/>
        <v>661849501</v>
      </c>
    </row>
    <row r="147" spans="1:11" ht="13.15" customHeight="1" x14ac:dyDescent="0.25">
      <c r="A147" s="35" t="s">
        <v>19</v>
      </c>
      <c r="B147" s="28" t="s">
        <v>20</v>
      </c>
      <c r="C147" s="36">
        <v>247063199</v>
      </c>
      <c r="D147" s="36">
        <v>246035822</v>
      </c>
      <c r="E147" s="37">
        <v>224665681</v>
      </c>
      <c r="F147" s="38">
        <v>278655584</v>
      </c>
      <c r="G147" s="36">
        <v>320834384</v>
      </c>
      <c r="H147" s="39">
        <v>320834384</v>
      </c>
      <c r="I147" s="40">
        <v>314838864</v>
      </c>
      <c r="J147" s="36">
        <v>386608649</v>
      </c>
      <c r="K147" s="37">
        <v>463155334</v>
      </c>
    </row>
    <row r="148" spans="1:11" ht="13.15" customHeight="1" x14ac:dyDescent="0.25">
      <c r="A148" s="35" t="s">
        <v>21</v>
      </c>
      <c r="B148" s="28" t="s">
        <v>20</v>
      </c>
      <c r="C148" s="36">
        <v>44312236</v>
      </c>
      <c r="D148" s="36">
        <v>57025781</v>
      </c>
      <c r="E148" s="37">
        <v>57246496</v>
      </c>
      <c r="F148" s="38">
        <v>53339592</v>
      </c>
      <c r="G148" s="36">
        <v>53339592</v>
      </c>
      <c r="H148" s="39">
        <v>53339592</v>
      </c>
      <c r="I148" s="40">
        <v>56898761</v>
      </c>
      <c r="J148" s="36">
        <v>56765898</v>
      </c>
      <c r="K148" s="37">
        <v>56626924</v>
      </c>
    </row>
    <row r="149" spans="1:11" ht="13.15" customHeight="1" x14ac:dyDescent="0.25">
      <c r="A149" s="35" t="s">
        <v>22</v>
      </c>
      <c r="B149" s="28" t="s">
        <v>20</v>
      </c>
      <c r="C149" s="36">
        <v>-153391</v>
      </c>
      <c r="D149" s="36">
        <v>236523</v>
      </c>
      <c r="E149" s="37">
        <v>29648</v>
      </c>
      <c r="F149" s="38">
        <v>26768000</v>
      </c>
      <c r="G149" s="36">
        <v>24367999</v>
      </c>
      <c r="H149" s="39">
        <v>24367999</v>
      </c>
      <c r="I149" s="40">
        <v>37677000</v>
      </c>
      <c r="J149" s="36">
        <v>64371400</v>
      </c>
      <c r="K149" s="37">
        <v>89373743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>
        <v>1100000</v>
      </c>
      <c r="J150" s="36">
        <v>2250600</v>
      </c>
      <c r="K150" s="37">
        <v>3454127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>
        <v>45000</v>
      </c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3465337</v>
      </c>
      <c r="D152" s="36">
        <v>183716</v>
      </c>
      <c r="E152" s="37">
        <v>3658761</v>
      </c>
      <c r="F152" s="38">
        <v>183716</v>
      </c>
      <c r="G152" s="36">
        <v>183716</v>
      </c>
      <c r="H152" s="39">
        <v>183716</v>
      </c>
      <c r="I152" s="40">
        <v>183716</v>
      </c>
      <c r="J152" s="36">
        <v>183716</v>
      </c>
      <c r="K152" s="37">
        <v>183716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>
        <v>8800000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-121087</v>
      </c>
      <c r="G155" s="41">
        <v>-121087</v>
      </c>
      <c r="H155" s="44">
        <v>-121087</v>
      </c>
      <c r="I155" s="45">
        <v>-300178</v>
      </c>
      <c r="J155" s="41">
        <v>-614164</v>
      </c>
      <c r="K155" s="42">
        <v>-942593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294687381</v>
      </c>
      <c r="D156" s="36">
        <f t="shared" ref="D156:K156" si="30">SUM(D147:D155)</f>
        <v>303481842</v>
      </c>
      <c r="E156" s="37">
        <f t="shared" si="30"/>
        <v>294400586</v>
      </c>
      <c r="F156" s="38">
        <f t="shared" si="30"/>
        <v>358870805</v>
      </c>
      <c r="G156" s="36">
        <f t="shared" si="30"/>
        <v>398604604</v>
      </c>
      <c r="H156" s="39">
        <f t="shared" si="30"/>
        <v>398604604</v>
      </c>
      <c r="I156" s="40">
        <f t="shared" si="30"/>
        <v>410398163</v>
      </c>
      <c r="J156" s="36">
        <f t="shared" si="30"/>
        <v>509566099</v>
      </c>
      <c r="K156" s="37">
        <f t="shared" si="30"/>
        <v>611851251</v>
      </c>
    </row>
    <row r="157" spans="1:11" ht="0.95" customHeight="1" x14ac:dyDescent="0.25">
      <c r="A157" s="47"/>
      <c r="B157" s="48" t="s">
        <v>20</v>
      </c>
      <c r="C157" s="36">
        <v>13363401</v>
      </c>
      <c r="D157" s="36">
        <v>28694516</v>
      </c>
      <c r="E157" s="37">
        <v>32157933</v>
      </c>
      <c r="F157" s="38">
        <v>27079273</v>
      </c>
      <c r="G157" s="36">
        <v>31487273</v>
      </c>
      <c r="H157" s="39">
        <v>31487273</v>
      </c>
      <c r="I157" s="40">
        <v>16361164</v>
      </c>
      <c r="J157" s="36">
        <v>15391752</v>
      </c>
      <c r="K157" s="37">
        <v>14377747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13363401</v>
      </c>
      <c r="D159" s="36">
        <v>28694516</v>
      </c>
      <c r="E159" s="37">
        <v>32157933</v>
      </c>
      <c r="F159" s="38">
        <v>27079273</v>
      </c>
      <c r="G159" s="36">
        <v>31487273</v>
      </c>
      <c r="H159" s="39">
        <v>31487273</v>
      </c>
      <c r="I159" s="40">
        <v>16361164</v>
      </c>
      <c r="J159" s="36">
        <v>15391752</v>
      </c>
      <c r="K159" s="37">
        <v>14377747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4629586</v>
      </c>
      <c r="D161" s="1">
        <v>4462386</v>
      </c>
      <c r="E161" s="2">
        <v>4331536</v>
      </c>
      <c r="F161" s="3">
        <v>4462385</v>
      </c>
      <c r="G161" s="1">
        <v>5962385</v>
      </c>
      <c r="H161" s="4">
        <v>5962385</v>
      </c>
      <c r="I161" s="5">
        <v>4462385</v>
      </c>
      <c r="J161" s="1">
        <v>4462385</v>
      </c>
      <c r="K161" s="2">
        <v>4462385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4629586</v>
      </c>
      <c r="D163" s="36">
        <v>4462386</v>
      </c>
      <c r="E163" s="37">
        <v>4331536</v>
      </c>
      <c r="F163" s="38">
        <v>4462385</v>
      </c>
      <c r="G163" s="36">
        <v>5962385</v>
      </c>
      <c r="H163" s="39">
        <v>5962385</v>
      </c>
      <c r="I163" s="40">
        <v>4462385</v>
      </c>
      <c r="J163" s="36">
        <v>4462385</v>
      </c>
      <c r="K163" s="37">
        <v>4462385</v>
      </c>
    </row>
    <row r="164" spans="1:11" ht="0.95" customHeight="1" x14ac:dyDescent="0.25">
      <c r="A164" s="47"/>
      <c r="B164" s="48" t="s">
        <v>20</v>
      </c>
      <c r="C164" s="36">
        <v>5334196</v>
      </c>
      <c r="D164" s="36">
        <v>10504955</v>
      </c>
      <c r="E164" s="37">
        <v>9795611</v>
      </c>
      <c r="F164" s="38">
        <v>3821315</v>
      </c>
      <c r="G164" s="36">
        <v>3771315</v>
      </c>
      <c r="H164" s="39">
        <v>3771315</v>
      </c>
      <c r="I164" s="40">
        <v>42469716</v>
      </c>
      <c r="J164" s="36">
        <v>82265204</v>
      </c>
      <c r="K164" s="37">
        <v>123971956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5334196</v>
      </c>
      <c r="D166" s="36">
        <v>10504955</v>
      </c>
      <c r="E166" s="37">
        <v>9795611</v>
      </c>
      <c r="F166" s="38">
        <v>3821315</v>
      </c>
      <c r="G166" s="36">
        <v>3771315</v>
      </c>
      <c r="H166" s="39">
        <v>3771315</v>
      </c>
      <c r="I166" s="40">
        <v>42469716</v>
      </c>
      <c r="J166" s="36">
        <v>82265204</v>
      </c>
      <c r="K166" s="37">
        <v>123971956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>
        <v>491902</v>
      </c>
      <c r="E168" s="2">
        <v>147713</v>
      </c>
      <c r="F168" s="3">
        <v>512672</v>
      </c>
      <c r="G168" s="1">
        <v>512672</v>
      </c>
      <c r="H168" s="4">
        <v>512672</v>
      </c>
      <c r="I168" s="5">
        <v>-2796534</v>
      </c>
      <c r="J168" s="1">
        <v>-6332834</v>
      </c>
      <c r="K168" s="2">
        <v>-10031804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>
        <v>491902</v>
      </c>
      <c r="E170" s="37">
        <v>147713</v>
      </c>
      <c r="F170" s="38">
        <v>512672</v>
      </c>
      <c r="G170" s="36">
        <v>512672</v>
      </c>
      <c r="H170" s="39">
        <v>512672</v>
      </c>
      <c r="I170" s="40">
        <v>-2796534</v>
      </c>
      <c r="J170" s="36">
        <v>-6332834</v>
      </c>
      <c r="K170" s="37">
        <v>-10031804</v>
      </c>
    </row>
    <row r="171" spans="1:11" ht="13.15" customHeight="1" x14ac:dyDescent="0.25">
      <c r="A171" s="46" t="s">
        <v>43</v>
      </c>
      <c r="B171" s="28" t="s">
        <v>20</v>
      </c>
      <c r="C171" s="1">
        <v>1737110</v>
      </c>
      <c r="D171" s="1">
        <v>2452532</v>
      </c>
      <c r="E171" s="2">
        <v>3288618</v>
      </c>
      <c r="F171" s="3">
        <v>3614873</v>
      </c>
      <c r="G171" s="1">
        <v>3694873</v>
      </c>
      <c r="H171" s="4">
        <v>3694873</v>
      </c>
      <c r="I171" s="5">
        <v>-7043924</v>
      </c>
      <c r="J171" s="1">
        <v>-17122007</v>
      </c>
      <c r="K171" s="2">
        <v>-27663680</v>
      </c>
    </row>
    <row r="172" spans="1:11" ht="13.15" customHeight="1" x14ac:dyDescent="0.25">
      <c r="A172" s="46" t="s">
        <v>44</v>
      </c>
      <c r="B172" s="28" t="s">
        <v>20</v>
      </c>
      <c r="C172" s="36">
        <v>-10121590</v>
      </c>
      <c r="D172" s="36">
        <v>620746</v>
      </c>
      <c r="E172" s="37">
        <v>1014628</v>
      </c>
      <c r="F172" s="38">
        <v>2593917</v>
      </c>
      <c r="G172" s="36">
        <v>1540305</v>
      </c>
      <c r="H172" s="39">
        <v>1540305</v>
      </c>
      <c r="I172" s="40">
        <v>371033</v>
      </c>
      <c r="J172" s="36">
        <v>-349415</v>
      </c>
      <c r="K172" s="37">
        <v>-1103002</v>
      </c>
    </row>
    <row r="173" spans="1:11" ht="13.15" customHeight="1" x14ac:dyDescent="0.25">
      <c r="A173" s="46" t="s">
        <v>45</v>
      </c>
      <c r="B173" s="28" t="s">
        <v>20</v>
      </c>
      <c r="C173" s="36">
        <v>27383235</v>
      </c>
      <c r="D173" s="36">
        <v>8688098</v>
      </c>
      <c r="E173" s="37">
        <v>9051112</v>
      </c>
      <c r="F173" s="38">
        <v>23881214</v>
      </c>
      <c r="G173" s="36">
        <v>23813214</v>
      </c>
      <c r="H173" s="39">
        <v>23813214</v>
      </c>
      <c r="I173" s="40">
        <v>21813441</v>
      </c>
      <c r="J173" s="36">
        <v>20923235</v>
      </c>
      <c r="K173" s="37">
        <v>19992079</v>
      </c>
    </row>
    <row r="174" spans="1:11" ht="13.15" customHeight="1" x14ac:dyDescent="0.25">
      <c r="A174" s="46" t="s">
        <v>46</v>
      </c>
      <c r="B174" s="48" t="s">
        <v>20</v>
      </c>
      <c r="C174" s="36">
        <v>3698053</v>
      </c>
      <c r="D174" s="36">
        <v>1982262</v>
      </c>
      <c r="E174" s="37">
        <v>3083148</v>
      </c>
      <c r="F174" s="38">
        <v>3482464</v>
      </c>
      <c r="G174" s="36">
        <v>3085666</v>
      </c>
      <c r="H174" s="39">
        <v>3085666</v>
      </c>
      <c r="I174" s="40">
        <v>2842690</v>
      </c>
      <c r="J174" s="36">
        <v>3440410</v>
      </c>
      <c r="K174" s="37">
        <v>4065626</v>
      </c>
    </row>
    <row r="175" spans="1:11" ht="13.15" customHeight="1" x14ac:dyDescent="0.25">
      <c r="A175" s="46" t="s">
        <v>47</v>
      </c>
      <c r="B175" s="28" t="s">
        <v>20</v>
      </c>
      <c r="C175" s="36">
        <v>62522927</v>
      </c>
      <c r="D175" s="36">
        <v>87892279</v>
      </c>
      <c r="E175" s="37">
        <v>77941279</v>
      </c>
      <c r="F175" s="38">
        <v>62177909</v>
      </c>
      <c r="G175" s="36">
        <v>62177909</v>
      </c>
      <c r="H175" s="39">
        <v>62177909</v>
      </c>
      <c r="I175" s="40">
        <v>17748790</v>
      </c>
      <c r="J175" s="36">
        <v>-29084957</v>
      </c>
      <c r="K175" s="37">
        <v>-78073057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403234299</v>
      </c>
      <c r="D180" s="62">
        <f t="shared" ref="D180:K180" si="31">D156+D159+D160+D163+D166+D167+SUM(D170:D176)+D179</f>
        <v>449271518</v>
      </c>
      <c r="E180" s="63">
        <f t="shared" si="31"/>
        <v>435212164</v>
      </c>
      <c r="F180" s="64">
        <f t="shared" si="31"/>
        <v>490496827</v>
      </c>
      <c r="G180" s="62">
        <f t="shared" si="31"/>
        <v>534650216</v>
      </c>
      <c r="H180" s="65">
        <f t="shared" si="31"/>
        <v>534650216</v>
      </c>
      <c r="I180" s="66">
        <f t="shared" si="31"/>
        <v>506626924</v>
      </c>
      <c r="J180" s="62">
        <f t="shared" si="31"/>
        <v>583159872</v>
      </c>
      <c r="K180" s="63">
        <f t="shared" si="31"/>
        <v>661849501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71457029</v>
      </c>
      <c r="D183" s="36">
        <v>88189765</v>
      </c>
      <c r="E183" s="37">
        <v>42093829</v>
      </c>
      <c r="F183" s="38">
        <v>57413954</v>
      </c>
      <c r="G183" s="36">
        <v>57113954</v>
      </c>
      <c r="H183" s="39">
        <v>57113954</v>
      </c>
      <c r="I183" s="40">
        <v>68262541</v>
      </c>
      <c r="J183" s="36">
        <v>71402618</v>
      </c>
      <c r="K183" s="37">
        <v>74687134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4903554</v>
      </c>
      <c r="D184" s="29">
        <f t="shared" ref="D184:K184" si="32">D194+D197+D198+D201+D204+D205+SUM(D208:D214)+D217</f>
        <v>5937930</v>
      </c>
      <c r="E184" s="30">
        <f t="shared" si="32"/>
        <v>7451143</v>
      </c>
      <c r="F184" s="31">
        <f t="shared" si="32"/>
        <v>12069938</v>
      </c>
      <c r="G184" s="29">
        <f t="shared" si="32"/>
        <v>12513833</v>
      </c>
      <c r="H184" s="32">
        <f t="shared" si="32"/>
        <v>12513833</v>
      </c>
      <c r="I184" s="33">
        <f t="shared" si="32"/>
        <v>24452932</v>
      </c>
      <c r="J184" s="29">
        <f t="shared" si="32"/>
        <v>25576387</v>
      </c>
      <c r="K184" s="30">
        <f t="shared" si="32"/>
        <v>26752899</v>
      </c>
    </row>
    <row r="185" spans="1:11" ht="13.15" customHeight="1" x14ac:dyDescent="0.25">
      <c r="A185" s="35" t="s">
        <v>19</v>
      </c>
      <c r="B185" s="28" t="s">
        <v>20</v>
      </c>
      <c r="C185" s="36">
        <v>95181</v>
      </c>
      <c r="D185" s="36">
        <v>408563</v>
      </c>
      <c r="E185" s="37"/>
      <c r="F185" s="38">
        <v>3900000</v>
      </c>
      <c r="G185" s="36">
        <v>1992000</v>
      </c>
      <c r="H185" s="39">
        <v>1992000</v>
      </c>
      <c r="I185" s="40">
        <v>14440000</v>
      </c>
      <c r="J185" s="36">
        <v>15104240</v>
      </c>
      <c r="K185" s="37">
        <v>15799035</v>
      </c>
    </row>
    <row r="186" spans="1:11" ht="13.15" customHeight="1" x14ac:dyDescent="0.25">
      <c r="A186" s="35" t="s">
        <v>21</v>
      </c>
      <c r="B186" s="28" t="s">
        <v>20</v>
      </c>
      <c r="C186" s="36">
        <v>1819767</v>
      </c>
      <c r="D186" s="36">
        <v>595199</v>
      </c>
      <c r="E186" s="37">
        <v>354980</v>
      </c>
      <c r="F186" s="38">
        <v>400000</v>
      </c>
      <c r="G186" s="36">
        <v>400000</v>
      </c>
      <c r="H186" s="39">
        <v>400000</v>
      </c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>
        <v>600000</v>
      </c>
      <c r="G187" s="36">
        <v>700000</v>
      </c>
      <c r="H187" s="39">
        <v>700000</v>
      </c>
      <c r="I187" s="40">
        <v>1800000</v>
      </c>
      <c r="J187" s="36">
        <v>1882800</v>
      </c>
      <c r="K187" s="37">
        <v>1969409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1914948</v>
      </c>
      <c r="D194" s="29">
        <f t="shared" ref="D194:K194" si="33">SUM(D185:D193)</f>
        <v>1003762</v>
      </c>
      <c r="E194" s="30">
        <f t="shared" si="33"/>
        <v>354980</v>
      </c>
      <c r="F194" s="31">
        <f t="shared" si="33"/>
        <v>4900000</v>
      </c>
      <c r="G194" s="29">
        <f t="shared" si="33"/>
        <v>3092000</v>
      </c>
      <c r="H194" s="32">
        <f t="shared" si="33"/>
        <v>3092000</v>
      </c>
      <c r="I194" s="33">
        <f t="shared" si="33"/>
        <v>16240000</v>
      </c>
      <c r="J194" s="29">
        <f t="shared" si="33"/>
        <v>16987040</v>
      </c>
      <c r="K194" s="30">
        <f t="shared" si="33"/>
        <v>17768444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>
        <v>2190000</v>
      </c>
      <c r="J195" s="36">
        <v>2290740</v>
      </c>
      <c r="K195" s="37">
        <v>2396114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2190000</v>
      </c>
      <c r="J197" s="49">
        <f t="shared" si="34"/>
        <v>2290740</v>
      </c>
      <c r="K197" s="50">
        <f t="shared" si="34"/>
        <v>2396114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662501</v>
      </c>
      <c r="D202" s="36">
        <v>1242143</v>
      </c>
      <c r="E202" s="37">
        <v>97732</v>
      </c>
      <c r="F202" s="38">
        <v>799969</v>
      </c>
      <c r="G202" s="36">
        <v>760194</v>
      </c>
      <c r="H202" s="39">
        <v>760194</v>
      </c>
      <c r="I202" s="40">
        <v>2400000</v>
      </c>
      <c r="J202" s="36">
        <v>2510400</v>
      </c>
      <c r="K202" s="37">
        <v>2625878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662501</v>
      </c>
      <c r="D204" s="49">
        <f t="shared" si="36"/>
        <v>1242143</v>
      </c>
      <c r="E204" s="50">
        <f t="shared" si="36"/>
        <v>97732</v>
      </c>
      <c r="F204" s="51">
        <f t="shared" si="36"/>
        <v>799969</v>
      </c>
      <c r="G204" s="49">
        <f t="shared" si="36"/>
        <v>760194</v>
      </c>
      <c r="H204" s="52">
        <f t="shared" si="36"/>
        <v>760194</v>
      </c>
      <c r="I204" s="53">
        <f t="shared" si="36"/>
        <v>2400000</v>
      </c>
      <c r="J204" s="49">
        <f t="shared" si="36"/>
        <v>2510400</v>
      </c>
      <c r="K204" s="50">
        <f t="shared" si="36"/>
        <v>2625878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1241009</v>
      </c>
      <c r="D207" s="41">
        <v>3387016</v>
      </c>
      <c r="E207" s="42">
        <v>1337059</v>
      </c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1241009</v>
      </c>
      <c r="D208" s="29">
        <f t="shared" si="37"/>
        <v>3387016</v>
      </c>
      <c r="E208" s="30">
        <f t="shared" si="37"/>
        <v>1337059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309814</v>
      </c>
      <c r="D209" s="1">
        <v>312964</v>
      </c>
      <c r="E209" s="2">
        <v>565000</v>
      </c>
      <c r="F209" s="3">
        <v>739969</v>
      </c>
      <c r="G209" s="1">
        <v>199744</v>
      </c>
      <c r="H209" s="4">
        <v>199744</v>
      </c>
      <c r="I209" s="5">
        <v>60000</v>
      </c>
      <c r="J209" s="1">
        <v>62760</v>
      </c>
      <c r="K209" s="2">
        <v>65647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775282</v>
      </c>
      <c r="D211" s="36">
        <v>-7955</v>
      </c>
      <c r="E211" s="37">
        <v>5096372</v>
      </c>
      <c r="F211" s="38">
        <v>4630000</v>
      </c>
      <c r="G211" s="36">
        <v>6811895</v>
      </c>
      <c r="H211" s="39">
        <v>6811895</v>
      </c>
      <c r="I211" s="40">
        <v>910000</v>
      </c>
      <c r="J211" s="36">
        <v>950480</v>
      </c>
      <c r="K211" s="37">
        <v>994201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1000000</v>
      </c>
      <c r="G212" s="36">
        <v>1650000</v>
      </c>
      <c r="H212" s="39">
        <v>1650000</v>
      </c>
      <c r="I212" s="40">
        <v>2652932</v>
      </c>
      <c r="J212" s="36">
        <v>2774967</v>
      </c>
      <c r="K212" s="37">
        <v>2902615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76360583</v>
      </c>
      <c r="D219" s="62">
        <f t="shared" si="39"/>
        <v>94127695</v>
      </c>
      <c r="E219" s="63">
        <f t="shared" si="39"/>
        <v>49544972</v>
      </c>
      <c r="F219" s="64">
        <f t="shared" si="39"/>
        <v>69483892</v>
      </c>
      <c r="G219" s="62">
        <f t="shared" si="39"/>
        <v>69627787</v>
      </c>
      <c r="H219" s="65">
        <f t="shared" si="39"/>
        <v>69627787</v>
      </c>
      <c r="I219" s="66">
        <f t="shared" si="39"/>
        <v>92715473</v>
      </c>
      <c r="J219" s="62">
        <f t="shared" si="39"/>
        <v>96979005</v>
      </c>
      <c r="K219" s="63">
        <f t="shared" si="39"/>
        <v>101440033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0.69153512923987004</v>
      </c>
      <c r="D221" s="6">
        <f t="shared" si="40"/>
        <v>0.64928599468909054</v>
      </c>
      <c r="E221" s="7">
        <f t="shared" si="40"/>
        <v>0.63564996364354942</v>
      </c>
      <c r="F221" s="8">
        <f t="shared" si="40"/>
        <v>0.2763321475721281</v>
      </c>
      <c r="G221" s="6">
        <f t="shared" si="40"/>
        <v>0.49013973222406831</v>
      </c>
      <c r="H221" s="9">
        <f t="shared" si="40"/>
        <v>0.49013973222406831</v>
      </c>
      <c r="I221" s="10">
        <f t="shared" si="40"/>
        <v>1.8478201331882355E-2</v>
      </c>
      <c r="J221" s="6">
        <f t="shared" si="40"/>
        <v>1.9797808459393735E-2</v>
      </c>
      <c r="K221" s="7">
        <f t="shared" si="40"/>
        <v>1.997384701618719E-2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1.3031245253703454</v>
      </c>
      <c r="D222" s="6">
        <f t="shared" si="41"/>
        <v>0.83829073589208458</v>
      </c>
      <c r="E222" s="7">
        <f t="shared" si="41"/>
        <v>0.60323899258487512</v>
      </c>
      <c r="F222" s="8">
        <f t="shared" si="41"/>
        <v>0.5994623711162621</v>
      </c>
      <c r="G222" s="6">
        <f t="shared" si="41"/>
        <v>1.4452122856001179</v>
      </c>
      <c r="H222" s="9">
        <f t="shared" si="41"/>
        <v>1.4452122856001179</v>
      </c>
      <c r="I222" s="10">
        <f t="shared" si="41"/>
        <v>4.1018103911484922E-2</v>
      </c>
      <c r="J222" s="6">
        <f t="shared" si="41"/>
        <v>4.1018103845996232E-2</v>
      </c>
      <c r="K222" s="7">
        <f t="shared" si="41"/>
        <v>4.1018095566500115E-2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9.0829202998924455E-3</v>
      </c>
      <c r="D223" s="6">
        <f t="shared" si="42"/>
        <v>5.6841128898332139E-3</v>
      </c>
      <c r="E223" s="7">
        <f t="shared" si="42"/>
        <v>1.4053283337553129E-2</v>
      </c>
      <c r="F223" s="8">
        <f t="shared" si="42"/>
        <v>2.4633323091845693E-2</v>
      </c>
      <c r="G223" s="6">
        <f t="shared" si="42"/>
        <v>2.3428109745455377E-2</v>
      </c>
      <c r="H223" s="9">
        <f t="shared" si="42"/>
        <v>2.3428109745455377E-2</v>
      </c>
      <c r="I223" s="10">
        <f t="shared" si="42"/>
        <v>4.8001189611492134E-2</v>
      </c>
      <c r="J223" s="6">
        <f t="shared" si="42"/>
        <v>4.3387113597296995E-2</v>
      </c>
      <c r="K223" s="7">
        <f t="shared" si="42"/>
        <v>3.9817894620538669E-2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0.24000922600088639</v>
      </c>
      <c r="D224" s="6">
        <f t="shared" si="43"/>
        <v>0.17041677980311834</v>
      </c>
      <c r="E224" s="7">
        <f t="shared" si="43"/>
        <v>7.2418518515087779E-2</v>
      </c>
      <c r="F224" s="8">
        <f t="shared" si="43"/>
        <v>9.4875400613719851E-2</v>
      </c>
      <c r="G224" s="6">
        <f t="shared" si="43"/>
        <v>0.17796094295891696</v>
      </c>
      <c r="H224" s="9">
        <f t="shared" si="43"/>
        <v>0.17796094295891696</v>
      </c>
      <c r="I224" s="10">
        <f t="shared" si="43"/>
        <v>5.3497599240904997E-2</v>
      </c>
      <c r="J224" s="6">
        <f t="shared" si="43"/>
        <v>4.8355453273411668E-2</v>
      </c>
      <c r="K224" s="7">
        <f t="shared" si="43"/>
        <v>4.4377515460115383E-2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24466412</v>
      </c>
      <c r="D5" s="29">
        <f t="shared" ref="D5:K5" si="0">D15+D18+D19+D22+D25+D26+SUM(D29:D35)+D38</f>
        <v>54186259</v>
      </c>
      <c r="E5" s="30">
        <f t="shared" si="0"/>
        <v>17708242</v>
      </c>
      <c r="F5" s="31">
        <f t="shared" si="0"/>
        <v>209955885</v>
      </c>
      <c r="G5" s="29">
        <f t="shared" si="0"/>
        <v>218588884</v>
      </c>
      <c r="H5" s="32">
        <f t="shared" si="0"/>
        <v>218588884</v>
      </c>
      <c r="I5" s="33">
        <f t="shared" si="0"/>
        <v>86633365</v>
      </c>
      <c r="J5" s="29">
        <f t="shared" si="0"/>
        <v>94791243</v>
      </c>
      <c r="K5" s="30">
        <f t="shared" si="0"/>
        <v>96176151</v>
      </c>
    </row>
    <row r="6" spans="1:11" ht="13.15" customHeight="1" x14ac:dyDescent="0.25">
      <c r="A6" s="35" t="s">
        <v>19</v>
      </c>
      <c r="B6" s="28" t="s">
        <v>20</v>
      </c>
      <c r="C6" s="36">
        <v>2396363</v>
      </c>
      <c r="D6" s="36">
        <v>40993717</v>
      </c>
      <c r="E6" s="37">
        <v>3571319</v>
      </c>
      <c r="F6" s="38">
        <v>55891150</v>
      </c>
      <c r="G6" s="36">
        <v>52990990</v>
      </c>
      <c r="H6" s="39">
        <v>52990990</v>
      </c>
      <c r="I6" s="40">
        <v>39722600</v>
      </c>
      <c r="J6" s="36">
        <v>51113381</v>
      </c>
      <c r="K6" s="37">
        <v>51113379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23310000</v>
      </c>
      <c r="G8" s="36">
        <v>12968387</v>
      </c>
      <c r="H8" s="39">
        <v>12968387</v>
      </c>
      <c r="I8" s="40">
        <v>4720500</v>
      </c>
      <c r="J8" s="36">
        <v>4891924</v>
      </c>
      <c r="K8" s="37">
        <v>5116953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-48000</v>
      </c>
      <c r="F11" s="38"/>
      <c r="G11" s="36">
        <v>884165</v>
      </c>
      <c r="H11" s="39">
        <v>884165</v>
      </c>
      <c r="I11" s="40">
        <v>314700</v>
      </c>
      <c r="J11" s="36">
        <v>301745</v>
      </c>
      <c r="K11" s="37">
        <v>315625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2396363</v>
      </c>
      <c r="D15" s="29">
        <f t="shared" ref="D15:K15" si="1">SUM(D6:D14)</f>
        <v>40993717</v>
      </c>
      <c r="E15" s="30">
        <f t="shared" si="1"/>
        <v>3523319</v>
      </c>
      <c r="F15" s="31">
        <f t="shared" si="1"/>
        <v>79201150</v>
      </c>
      <c r="G15" s="29">
        <f t="shared" si="1"/>
        <v>66843542</v>
      </c>
      <c r="H15" s="32">
        <f t="shared" si="1"/>
        <v>66843542</v>
      </c>
      <c r="I15" s="33">
        <f t="shared" si="1"/>
        <v>44757800</v>
      </c>
      <c r="J15" s="29">
        <f t="shared" si="1"/>
        <v>56307050</v>
      </c>
      <c r="K15" s="30">
        <f t="shared" si="1"/>
        <v>56545957</v>
      </c>
    </row>
    <row r="16" spans="1:11" ht="13.15" customHeight="1" x14ac:dyDescent="0.25">
      <c r="A16" s="47" t="s">
        <v>31</v>
      </c>
      <c r="B16" s="48" t="s">
        <v>20</v>
      </c>
      <c r="C16" s="36">
        <v>1044909</v>
      </c>
      <c r="D16" s="36">
        <v>-1601800</v>
      </c>
      <c r="E16" s="37">
        <v>-2417583</v>
      </c>
      <c r="F16" s="38">
        <v>9833576</v>
      </c>
      <c r="G16" s="36">
        <v>10757482</v>
      </c>
      <c r="H16" s="39">
        <v>10757482</v>
      </c>
      <c r="I16" s="40">
        <v>11892787</v>
      </c>
      <c r="J16" s="36">
        <v>2000000</v>
      </c>
      <c r="K16" s="37">
        <v>18957797</v>
      </c>
    </row>
    <row r="17" spans="1:11" ht="13.15" customHeight="1" x14ac:dyDescent="0.25">
      <c r="A17" s="47" t="s">
        <v>32</v>
      </c>
      <c r="B17" s="28" t="s">
        <v>20</v>
      </c>
      <c r="C17" s="41"/>
      <c r="D17" s="41">
        <v>7763840</v>
      </c>
      <c r="E17" s="42"/>
      <c r="F17" s="43">
        <v>7371000</v>
      </c>
      <c r="G17" s="41">
        <v>12080253</v>
      </c>
      <c r="H17" s="44">
        <v>12080253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1044909</v>
      </c>
      <c r="D18" s="49">
        <f t="shared" ref="D18:K18" si="2">SUM(D16:D17)</f>
        <v>6162040</v>
      </c>
      <c r="E18" s="50">
        <f t="shared" si="2"/>
        <v>-2417583</v>
      </c>
      <c r="F18" s="51">
        <f t="shared" si="2"/>
        <v>17204576</v>
      </c>
      <c r="G18" s="49">
        <f t="shared" si="2"/>
        <v>22837735</v>
      </c>
      <c r="H18" s="52">
        <f t="shared" si="2"/>
        <v>22837735</v>
      </c>
      <c r="I18" s="53">
        <f t="shared" si="2"/>
        <v>11892787</v>
      </c>
      <c r="J18" s="49">
        <f t="shared" si="2"/>
        <v>2000000</v>
      </c>
      <c r="K18" s="50">
        <f t="shared" si="2"/>
        <v>18957797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>
        <v>696115</v>
      </c>
      <c r="E21" s="42">
        <v>134630</v>
      </c>
      <c r="F21" s="43">
        <v>12660500</v>
      </c>
      <c r="G21" s="41">
        <v>17507751</v>
      </c>
      <c r="H21" s="44">
        <v>17507751</v>
      </c>
      <c r="I21" s="45">
        <v>9182605</v>
      </c>
      <c r="J21" s="41">
        <v>9175087</v>
      </c>
      <c r="K21" s="42">
        <v>9183141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696115</v>
      </c>
      <c r="E22" s="30">
        <f t="shared" si="3"/>
        <v>134630</v>
      </c>
      <c r="F22" s="31">
        <f t="shared" si="3"/>
        <v>12660500</v>
      </c>
      <c r="G22" s="29">
        <f t="shared" si="3"/>
        <v>17507751</v>
      </c>
      <c r="H22" s="32">
        <f t="shared" si="3"/>
        <v>17507751</v>
      </c>
      <c r="I22" s="33">
        <f t="shared" si="3"/>
        <v>9182605</v>
      </c>
      <c r="J22" s="29">
        <f t="shared" si="3"/>
        <v>9175087</v>
      </c>
      <c r="K22" s="30">
        <f t="shared" si="3"/>
        <v>9183141</v>
      </c>
    </row>
    <row r="23" spans="1:11" ht="13.15" customHeight="1" x14ac:dyDescent="0.25">
      <c r="A23" s="47" t="s">
        <v>37</v>
      </c>
      <c r="B23" s="48" t="s">
        <v>20</v>
      </c>
      <c r="C23" s="36">
        <v>16750268</v>
      </c>
      <c r="D23" s="36">
        <v>1149261</v>
      </c>
      <c r="E23" s="37">
        <v>488495</v>
      </c>
      <c r="F23" s="38">
        <v>4407892</v>
      </c>
      <c r="G23" s="36">
        <v>7377667</v>
      </c>
      <c r="H23" s="39">
        <v>7377667</v>
      </c>
      <c r="I23" s="40">
        <v>3686593</v>
      </c>
      <c r="J23" s="36">
        <v>6635551</v>
      </c>
      <c r="K23" s="37">
        <v>2662004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79568557</v>
      </c>
      <c r="G24" s="41">
        <v>78538091</v>
      </c>
      <c r="H24" s="44">
        <v>78538091</v>
      </c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16750268</v>
      </c>
      <c r="D25" s="49">
        <f t="shared" si="4"/>
        <v>1149261</v>
      </c>
      <c r="E25" s="50">
        <f t="shared" si="4"/>
        <v>488495</v>
      </c>
      <c r="F25" s="51">
        <f t="shared" si="4"/>
        <v>83976449</v>
      </c>
      <c r="G25" s="49">
        <f t="shared" si="4"/>
        <v>85915758</v>
      </c>
      <c r="H25" s="52">
        <f t="shared" si="4"/>
        <v>85915758</v>
      </c>
      <c r="I25" s="53">
        <f t="shared" si="4"/>
        <v>3686593</v>
      </c>
      <c r="J25" s="49">
        <f t="shared" si="4"/>
        <v>6635551</v>
      </c>
      <c r="K25" s="50">
        <f t="shared" si="4"/>
        <v>2662004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572567</v>
      </c>
      <c r="E28" s="42">
        <v>110700</v>
      </c>
      <c r="F28" s="43">
        <v>2000000</v>
      </c>
      <c r="G28" s="41">
        <v>1000000</v>
      </c>
      <c r="H28" s="44">
        <v>1000000</v>
      </c>
      <c r="I28" s="45">
        <v>847744</v>
      </c>
      <c r="J28" s="41">
        <v>1333428</v>
      </c>
      <c r="K28" s="42">
        <v>1348766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572567</v>
      </c>
      <c r="E29" s="30">
        <f t="shared" si="5"/>
        <v>110700</v>
      </c>
      <c r="F29" s="31">
        <f t="shared" si="5"/>
        <v>2000000</v>
      </c>
      <c r="G29" s="29">
        <f t="shared" si="5"/>
        <v>1000000</v>
      </c>
      <c r="H29" s="32">
        <f t="shared" si="5"/>
        <v>1000000</v>
      </c>
      <c r="I29" s="33">
        <f t="shared" si="5"/>
        <v>847744</v>
      </c>
      <c r="J29" s="29">
        <f t="shared" si="5"/>
        <v>1333428</v>
      </c>
      <c r="K29" s="30">
        <f t="shared" si="5"/>
        <v>1348766</v>
      </c>
    </row>
    <row r="30" spans="1:11" ht="13.15" customHeight="1" x14ac:dyDescent="0.25">
      <c r="A30" s="46" t="s">
        <v>43</v>
      </c>
      <c r="B30" s="28" t="s">
        <v>20</v>
      </c>
      <c r="C30" s="1">
        <v>920428</v>
      </c>
      <c r="D30" s="1">
        <v>1085310</v>
      </c>
      <c r="E30" s="2"/>
      <c r="F30" s="3"/>
      <c r="G30" s="1">
        <v>1311960</v>
      </c>
      <c r="H30" s="4">
        <v>1311960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373243</v>
      </c>
      <c r="E31" s="37">
        <v>2717363</v>
      </c>
      <c r="F31" s="38">
        <v>3950000</v>
      </c>
      <c r="G31" s="36">
        <v>5053672</v>
      </c>
      <c r="H31" s="39">
        <v>5053672</v>
      </c>
      <c r="I31" s="40">
        <v>2256777</v>
      </c>
      <c r="J31" s="36">
        <v>1230341</v>
      </c>
      <c r="K31" s="37">
        <v>1249643</v>
      </c>
    </row>
    <row r="32" spans="1:11" ht="13.15" customHeight="1" x14ac:dyDescent="0.25">
      <c r="A32" s="46" t="s">
        <v>45</v>
      </c>
      <c r="B32" s="28" t="s">
        <v>20</v>
      </c>
      <c r="C32" s="36">
        <v>1335925</v>
      </c>
      <c r="D32" s="36">
        <v>3154006</v>
      </c>
      <c r="E32" s="37">
        <v>5712083</v>
      </c>
      <c r="F32" s="38">
        <v>10803210</v>
      </c>
      <c r="G32" s="36">
        <v>17247818</v>
      </c>
      <c r="H32" s="39">
        <v>17247818</v>
      </c>
      <c r="I32" s="40">
        <v>13095749</v>
      </c>
      <c r="J32" s="36">
        <v>17196476</v>
      </c>
      <c r="K32" s="37">
        <v>5315533</v>
      </c>
    </row>
    <row r="33" spans="1:11" ht="13.15" customHeight="1" x14ac:dyDescent="0.25">
      <c r="A33" s="46" t="s">
        <v>46</v>
      </c>
      <c r="B33" s="48" t="s">
        <v>20</v>
      </c>
      <c r="C33" s="36">
        <v>2018519</v>
      </c>
      <c r="D33" s="36"/>
      <c r="E33" s="37">
        <v>7439235</v>
      </c>
      <c r="F33" s="38">
        <v>160000</v>
      </c>
      <c r="G33" s="36">
        <v>870648</v>
      </c>
      <c r="H33" s="39">
        <v>870648</v>
      </c>
      <c r="I33" s="40">
        <v>913310</v>
      </c>
      <c r="J33" s="36">
        <v>913310</v>
      </c>
      <c r="K33" s="37">
        <v>913310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667262902</v>
      </c>
      <c r="D40" s="29">
        <f t="shared" ref="D40:K40" si="7">D50+D53+D54+D57+D60+D61+SUM(D64:D70)+D73</f>
        <v>27788305</v>
      </c>
      <c r="E40" s="30">
        <f t="shared" si="7"/>
        <v>84896186</v>
      </c>
      <c r="F40" s="31">
        <f t="shared" si="7"/>
        <v>34003000</v>
      </c>
      <c r="G40" s="29">
        <f t="shared" si="7"/>
        <v>86446368</v>
      </c>
      <c r="H40" s="32">
        <f t="shared" si="7"/>
        <v>86446368</v>
      </c>
      <c r="I40" s="33">
        <f t="shared" si="7"/>
        <v>73005193</v>
      </c>
      <c r="J40" s="29">
        <f t="shared" si="7"/>
        <v>70103654</v>
      </c>
      <c r="K40" s="30">
        <f t="shared" si="7"/>
        <v>36613510</v>
      </c>
    </row>
    <row r="41" spans="1:11" ht="13.15" customHeight="1" x14ac:dyDescent="0.25">
      <c r="A41" s="35" t="s">
        <v>19</v>
      </c>
      <c r="B41" s="28" t="s">
        <v>20</v>
      </c>
      <c r="C41" s="36">
        <v>667262902</v>
      </c>
      <c r="D41" s="36">
        <v>27788305</v>
      </c>
      <c r="E41" s="37">
        <v>84896186</v>
      </c>
      <c r="F41" s="38">
        <v>28500000</v>
      </c>
      <c r="G41" s="36">
        <v>86446368</v>
      </c>
      <c r="H41" s="39">
        <v>86446368</v>
      </c>
      <c r="I41" s="40">
        <v>73005193</v>
      </c>
      <c r="J41" s="36">
        <v>70103654</v>
      </c>
      <c r="K41" s="37">
        <v>36613510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5503000</v>
      </c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667262902</v>
      </c>
      <c r="D50" s="29">
        <f t="shared" ref="D50:K50" si="8">SUM(D41:D49)</f>
        <v>27788305</v>
      </c>
      <c r="E50" s="30">
        <f t="shared" si="8"/>
        <v>84896186</v>
      </c>
      <c r="F50" s="31">
        <f t="shared" si="8"/>
        <v>34003000</v>
      </c>
      <c r="G50" s="29">
        <f t="shared" si="8"/>
        <v>86446368</v>
      </c>
      <c r="H50" s="32">
        <f t="shared" si="8"/>
        <v>86446368</v>
      </c>
      <c r="I50" s="33">
        <f t="shared" si="8"/>
        <v>73005193</v>
      </c>
      <c r="J50" s="29">
        <f t="shared" si="8"/>
        <v>70103654</v>
      </c>
      <c r="K50" s="30">
        <f t="shared" si="8"/>
        <v>36613510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203400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203400</v>
      </c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691932714</v>
      </c>
      <c r="D110" s="29">
        <f t="shared" ref="D110:K110" si="21">D120+D123+D124+D127+D130+D131+SUM(D134:D140)+D143</f>
        <v>81974564</v>
      </c>
      <c r="E110" s="30">
        <f t="shared" si="21"/>
        <v>102604428</v>
      </c>
      <c r="F110" s="31">
        <f t="shared" si="21"/>
        <v>243958885</v>
      </c>
      <c r="G110" s="29">
        <f t="shared" si="21"/>
        <v>305035252</v>
      </c>
      <c r="H110" s="32">
        <f t="shared" si="21"/>
        <v>305035252</v>
      </c>
      <c r="I110" s="33">
        <f t="shared" si="21"/>
        <v>159638558</v>
      </c>
      <c r="J110" s="29">
        <f t="shared" si="21"/>
        <v>164894897</v>
      </c>
      <c r="K110" s="30">
        <f t="shared" si="21"/>
        <v>132789661</v>
      </c>
    </row>
    <row r="111" spans="1:11" ht="13.15" customHeight="1" x14ac:dyDescent="0.25">
      <c r="A111" s="35" t="s">
        <v>19</v>
      </c>
      <c r="B111" s="28" t="s">
        <v>20</v>
      </c>
      <c r="C111" s="36">
        <v>669659265</v>
      </c>
      <c r="D111" s="36">
        <v>68782022</v>
      </c>
      <c r="E111" s="37">
        <v>88467505</v>
      </c>
      <c r="F111" s="38">
        <v>84391150</v>
      </c>
      <c r="G111" s="36">
        <v>139437358</v>
      </c>
      <c r="H111" s="39">
        <v>139437358</v>
      </c>
      <c r="I111" s="40">
        <v>112727793</v>
      </c>
      <c r="J111" s="36">
        <v>121217035</v>
      </c>
      <c r="K111" s="37">
        <v>87726889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28813000</v>
      </c>
      <c r="G113" s="36">
        <v>12968387</v>
      </c>
      <c r="H113" s="39">
        <v>12968387</v>
      </c>
      <c r="I113" s="40">
        <v>4720500</v>
      </c>
      <c r="J113" s="36">
        <v>4891924</v>
      </c>
      <c r="K113" s="37">
        <v>5116953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-48000</v>
      </c>
      <c r="F116" s="38"/>
      <c r="G116" s="36">
        <v>884165</v>
      </c>
      <c r="H116" s="39">
        <v>884165</v>
      </c>
      <c r="I116" s="40">
        <v>314700</v>
      </c>
      <c r="J116" s="36">
        <v>301745</v>
      </c>
      <c r="K116" s="37">
        <v>315625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669659265</v>
      </c>
      <c r="D120" s="29">
        <f t="shared" ref="D120:K120" si="22">SUM(D111:D119)</f>
        <v>68782022</v>
      </c>
      <c r="E120" s="30">
        <f t="shared" si="22"/>
        <v>88419505</v>
      </c>
      <c r="F120" s="31">
        <f t="shared" si="22"/>
        <v>113204150</v>
      </c>
      <c r="G120" s="29">
        <f t="shared" si="22"/>
        <v>153289910</v>
      </c>
      <c r="H120" s="32">
        <f t="shared" si="22"/>
        <v>153289910</v>
      </c>
      <c r="I120" s="33">
        <f t="shared" si="22"/>
        <v>117762993</v>
      </c>
      <c r="J120" s="29">
        <f t="shared" si="22"/>
        <v>126410704</v>
      </c>
      <c r="K120" s="30">
        <f t="shared" si="22"/>
        <v>93159467</v>
      </c>
    </row>
    <row r="121" spans="1:11" ht="13.15" customHeight="1" x14ac:dyDescent="0.25">
      <c r="A121" s="47" t="s">
        <v>31</v>
      </c>
      <c r="B121" s="48" t="s">
        <v>20</v>
      </c>
      <c r="C121" s="36">
        <v>1044909</v>
      </c>
      <c r="D121" s="36">
        <v>-1601800</v>
      </c>
      <c r="E121" s="37">
        <v>-2417583</v>
      </c>
      <c r="F121" s="38">
        <v>9833576</v>
      </c>
      <c r="G121" s="36">
        <v>10757482</v>
      </c>
      <c r="H121" s="39">
        <v>10757482</v>
      </c>
      <c r="I121" s="40">
        <v>11892787</v>
      </c>
      <c r="J121" s="36">
        <v>2000000</v>
      </c>
      <c r="K121" s="37">
        <v>18957797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7763840</v>
      </c>
      <c r="E122" s="42"/>
      <c r="F122" s="43">
        <v>7371000</v>
      </c>
      <c r="G122" s="41">
        <v>12080253</v>
      </c>
      <c r="H122" s="44">
        <v>12080253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1044909</v>
      </c>
      <c r="D123" s="49">
        <f t="shared" si="23"/>
        <v>6162040</v>
      </c>
      <c r="E123" s="50">
        <f t="shared" si="23"/>
        <v>-2417583</v>
      </c>
      <c r="F123" s="51">
        <f t="shared" si="23"/>
        <v>17204576</v>
      </c>
      <c r="G123" s="49">
        <f t="shared" si="23"/>
        <v>22837735</v>
      </c>
      <c r="H123" s="52">
        <f t="shared" si="23"/>
        <v>22837735</v>
      </c>
      <c r="I123" s="53">
        <f t="shared" si="23"/>
        <v>11892787</v>
      </c>
      <c r="J123" s="49">
        <f t="shared" si="23"/>
        <v>2000000</v>
      </c>
      <c r="K123" s="50">
        <f t="shared" si="23"/>
        <v>18957797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696115</v>
      </c>
      <c r="E126" s="42">
        <v>134630</v>
      </c>
      <c r="F126" s="43">
        <v>12660500</v>
      </c>
      <c r="G126" s="41">
        <v>17507751</v>
      </c>
      <c r="H126" s="44">
        <v>17507751</v>
      </c>
      <c r="I126" s="45">
        <v>9182605</v>
      </c>
      <c r="J126" s="41">
        <v>9175087</v>
      </c>
      <c r="K126" s="42">
        <v>9183141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696115</v>
      </c>
      <c r="E127" s="30">
        <f t="shared" si="24"/>
        <v>134630</v>
      </c>
      <c r="F127" s="31">
        <f t="shared" si="24"/>
        <v>12660500</v>
      </c>
      <c r="G127" s="29">
        <f t="shared" si="24"/>
        <v>17507751</v>
      </c>
      <c r="H127" s="32">
        <f t="shared" si="24"/>
        <v>17507751</v>
      </c>
      <c r="I127" s="33">
        <f t="shared" si="24"/>
        <v>9182605</v>
      </c>
      <c r="J127" s="29">
        <f t="shared" si="24"/>
        <v>9175087</v>
      </c>
      <c r="K127" s="30">
        <f t="shared" si="24"/>
        <v>9183141</v>
      </c>
    </row>
    <row r="128" spans="1:11" ht="13.15" customHeight="1" x14ac:dyDescent="0.25">
      <c r="A128" s="47" t="s">
        <v>37</v>
      </c>
      <c r="B128" s="48" t="s">
        <v>20</v>
      </c>
      <c r="C128" s="36">
        <v>16750268</v>
      </c>
      <c r="D128" s="36">
        <v>1149261</v>
      </c>
      <c r="E128" s="37">
        <v>488495</v>
      </c>
      <c r="F128" s="38">
        <v>4407892</v>
      </c>
      <c r="G128" s="36">
        <v>7377667</v>
      </c>
      <c r="H128" s="39">
        <v>7377667</v>
      </c>
      <c r="I128" s="40">
        <v>3686593</v>
      </c>
      <c r="J128" s="36">
        <v>6635551</v>
      </c>
      <c r="K128" s="37">
        <v>2662004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79568557</v>
      </c>
      <c r="G129" s="41">
        <v>78538091</v>
      </c>
      <c r="H129" s="44">
        <v>78538091</v>
      </c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16750268</v>
      </c>
      <c r="D130" s="49">
        <f t="shared" si="25"/>
        <v>1149261</v>
      </c>
      <c r="E130" s="50">
        <f t="shared" si="25"/>
        <v>488495</v>
      </c>
      <c r="F130" s="51">
        <f t="shared" si="25"/>
        <v>83976449</v>
      </c>
      <c r="G130" s="49">
        <f t="shared" si="25"/>
        <v>85915758</v>
      </c>
      <c r="H130" s="52">
        <f t="shared" si="25"/>
        <v>85915758</v>
      </c>
      <c r="I130" s="53">
        <f t="shared" si="25"/>
        <v>3686593</v>
      </c>
      <c r="J130" s="49">
        <f t="shared" si="25"/>
        <v>6635551</v>
      </c>
      <c r="K130" s="50">
        <f t="shared" si="25"/>
        <v>2662004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572567</v>
      </c>
      <c r="E133" s="42">
        <v>110700</v>
      </c>
      <c r="F133" s="43">
        <v>2000000</v>
      </c>
      <c r="G133" s="41">
        <v>1000000</v>
      </c>
      <c r="H133" s="44">
        <v>1000000</v>
      </c>
      <c r="I133" s="45">
        <v>847744</v>
      </c>
      <c r="J133" s="41">
        <v>1333428</v>
      </c>
      <c r="K133" s="42">
        <v>1348766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572567</v>
      </c>
      <c r="E134" s="30">
        <f t="shared" si="26"/>
        <v>110700</v>
      </c>
      <c r="F134" s="31">
        <f t="shared" si="26"/>
        <v>2000000</v>
      </c>
      <c r="G134" s="29">
        <f t="shared" si="26"/>
        <v>1000000</v>
      </c>
      <c r="H134" s="32">
        <f t="shared" si="26"/>
        <v>1000000</v>
      </c>
      <c r="I134" s="33">
        <f t="shared" si="26"/>
        <v>847744</v>
      </c>
      <c r="J134" s="29">
        <f t="shared" si="26"/>
        <v>1333428</v>
      </c>
      <c r="K134" s="30">
        <f t="shared" si="26"/>
        <v>1348766</v>
      </c>
    </row>
    <row r="135" spans="1:11" ht="13.15" customHeight="1" x14ac:dyDescent="0.25">
      <c r="A135" s="46" t="s">
        <v>43</v>
      </c>
      <c r="B135" s="28" t="s">
        <v>20</v>
      </c>
      <c r="C135" s="1">
        <v>920428</v>
      </c>
      <c r="D135" s="1">
        <v>1085310</v>
      </c>
      <c r="E135" s="2"/>
      <c r="F135" s="3"/>
      <c r="G135" s="1">
        <v>1311960</v>
      </c>
      <c r="H135" s="4">
        <v>1311960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203400</v>
      </c>
      <c r="D136" s="36">
        <v>373243</v>
      </c>
      <c r="E136" s="37">
        <v>2717363</v>
      </c>
      <c r="F136" s="38">
        <v>3950000</v>
      </c>
      <c r="G136" s="36">
        <v>5053672</v>
      </c>
      <c r="H136" s="39">
        <v>5053672</v>
      </c>
      <c r="I136" s="40">
        <v>2256777</v>
      </c>
      <c r="J136" s="36">
        <v>1230341</v>
      </c>
      <c r="K136" s="37">
        <v>1249643</v>
      </c>
    </row>
    <row r="137" spans="1:11" ht="13.15" customHeight="1" x14ac:dyDescent="0.25">
      <c r="A137" s="46" t="s">
        <v>45</v>
      </c>
      <c r="B137" s="28" t="s">
        <v>20</v>
      </c>
      <c r="C137" s="36">
        <v>1335925</v>
      </c>
      <c r="D137" s="36">
        <v>3154006</v>
      </c>
      <c r="E137" s="37">
        <v>5712083</v>
      </c>
      <c r="F137" s="38">
        <v>10803210</v>
      </c>
      <c r="G137" s="36">
        <v>17247818</v>
      </c>
      <c r="H137" s="39">
        <v>17247818</v>
      </c>
      <c r="I137" s="40">
        <v>13095749</v>
      </c>
      <c r="J137" s="36">
        <v>17196476</v>
      </c>
      <c r="K137" s="37">
        <v>5315533</v>
      </c>
    </row>
    <row r="138" spans="1:11" ht="13.15" customHeight="1" x14ac:dyDescent="0.25">
      <c r="A138" s="46" t="s">
        <v>46</v>
      </c>
      <c r="B138" s="48" t="s">
        <v>20</v>
      </c>
      <c r="C138" s="36">
        <v>2018519</v>
      </c>
      <c r="D138" s="36"/>
      <c r="E138" s="37">
        <v>7439235</v>
      </c>
      <c r="F138" s="38">
        <v>160000</v>
      </c>
      <c r="G138" s="36">
        <v>870648</v>
      </c>
      <c r="H138" s="39">
        <v>870648</v>
      </c>
      <c r="I138" s="40">
        <v>913310</v>
      </c>
      <c r="J138" s="36">
        <v>913310</v>
      </c>
      <c r="K138" s="37">
        <v>913310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691932714</v>
      </c>
      <c r="D144" s="62">
        <f t="shared" si="28"/>
        <v>81974564</v>
      </c>
      <c r="E144" s="63">
        <f t="shared" si="28"/>
        <v>102604428</v>
      </c>
      <c r="F144" s="64">
        <f t="shared" si="28"/>
        <v>243958885</v>
      </c>
      <c r="G144" s="62">
        <f t="shared" si="28"/>
        <v>305035252</v>
      </c>
      <c r="H144" s="65">
        <f t="shared" si="28"/>
        <v>305035252</v>
      </c>
      <c r="I144" s="66">
        <f t="shared" si="28"/>
        <v>159638558</v>
      </c>
      <c r="J144" s="62">
        <f t="shared" si="28"/>
        <v>164894897</v>
      </c>
      <c r="K144" s="63">
        <f t="shared" si="28"/>
        <v>132789661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651405339</v>
      </c>
      <c r="D146" s="29">
        <f t="shared" ref="D146:K146" si="29">D156+D159+D160+D163+D166+D167+SUM(D170:D176)+D179</f>
        <v>196799409</v>
      </c>
      <c r="E146" s="30">
        <f t="shared" si="29"/>
        <v>131585608</v>
      </c>
      <c r="F146" s="31">
        <f t="shared" si="29"/>
        <v>28332542</v>
      </c>
      <c r="G146" s="29">
        <f t="shared" si="29"/>
        <v>57973759</v>
      </c>
      <c r="H146" s="32">
        <f t="shared" si="29"/>
        <v>57973759</v>
      </c>
      <c r="I146" s="33">
        <f t="shared" si="29"/>
        <v>-15434705</v>
      </c>
      <c r="J146" s="29">
        <f t="shared" si="29"/>
        <v>-17848462</v>
      </c>
      <c r="K146" s="30">
        <f t="shared" si="29"/>
        <v>-40856904</v>
      </c>
    </row>
    <row r="147" spans="1:11" ht="13.15" customHeight="1" x14ac:dyDescent="0.25">
      <c r="A147" s="35" t="s">
        <v>19</v>
      </c>
      <c r="B147" s="28" t="s">
        <v>20</v>
      </c>
      <c r="C147" s="36">
        <v>440488373</v>
      </c>
      <c r="D147" s="36">
        <v>-37208977</v>
      </c>
      <c r="E147" s="37">
        <v>-97114979</v>
      </c>
      <c r="F147" s="38">
        <v>-233212495</v>
      </c>
      <c r="G147" s="36">
        <v>-225448041</v>
      </c>
      <c r="H147" s="39">
        <v>-225448041</v>
      </c>
      <c r="I147" s="40">
        <v>-257298140</v>
      </c>
      <c r="J147" s="36">
        <v>-288214294</v>
      </c>
      <c r="K147" s="37">
        <v>-320395340</v>
      </c>
    </row>
    <row r="148" spans="1:11" ht="13.15" customHeight="1" x14ac:dyDescent="0.25">
      <c r="A148" s="35" t="s">
        <v>21</v>
      </c>
      <c r="B148" s="28" t="s">
        <v>20</v>
      </c>
      <c r="C148" s="36">
        <v>27388</v>
      </c>
      <c r="D148" s="36">
        <v>27388</v>
      </c>
      <c r="E148" s="37">
        <v>27388</v>
      </c>
      <c r="F148" s="38">
        <v>-1205043</v>
      </c>
      <c r="G148" s="36">
        <v>-1205043</v>
      </c>
      <c r="H148" s="39">
        <v>-1205043</v>
      </c>
      <c r="I148" s="40">
        <v>-1265432</v>
      </c>
      <c r="J148" s="36">
        <v>-2617722</v>
      </c>
      <c r="K148" s="37">
        <v>-4290625</v>
      </c>
    </row>
    <row r="149" spans="1:11" ht="13.15" customHeight="1" x14ac:dyDescent="0.25">
      <c r="A149" s="35" t="s">
        <v>22</v>
      </c>
      <c r="B149" s="28" t="s">
        <v>20</v>
      </c>
      <c r="C149" s="36">
        <v>3334859</v>
      </c>
      <c r="D149" s="36">
        <v>3334859</v>
      </c>
      <c r="E149" s="37">
        <v>3334859</v>
      </c>
      <c r="F149" s="38">
        <v>7819582</v>
      </c>
      <c r="G149" s="36">
        <v>4019582</v>
      </c>
      <c r="H149" s="39">
        <v>4019582</v>
      </c>
      <c r="I149" s="40">
        <v>6890416</v>
      </c>
      <c r="J149" s="36">
        <v>10563810</v>
      </c>
      <c r="K149" s="37">
        <v>13906180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-7708812</v>
      </c>
      <c r="D152" s="36">
        <v>-7708812</v>
      </c>
      <c r="E152" s="37">
        <v>-39783163</v>
      </c>
      <c r="F152" s="38">
        <v>-44451783</v>
      </c>
      <c r="G152" s="36">
        <v>-44451783</v>
      </c>
      <c r="H152" s="39">
        <v>-44451783</v>
      </c>
      <c r="I152" s="40">
        <v>-45723183</v>
      </c>
      <c r="J152" s="36">
        <v>-50043832</v>
      </c>
      <c r="K152" s="37">
        <v>-54563231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>
        <v>641734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436141808</v>
      </c>
      <c r="D156" s="36">
        <f t="shared" ref="D156:K156" si="30">SUM(D147:D155)</f>
        <v>-41555542</v>
      </c>
      <c r="E156" s="37">
        <f t="shared" si="30"/>
        <v>-132894161</v>
      </c>
      <c r="F156" s="38">
        <f t="shared" si="30"/>
        <v>-271049739</v>
      </c>
      <c r="G156" s="36">
        <f t="shared" si="30"/>
        <v>-267085285</v>
      </c>
      <c r="H156" s="39">
        <f t="shared" si="30"/>
        <v>-267085285</v>
      </c>
      <c r="I156" s="40">
        <f t="shared" si="30"/>
        <v>-297396339</v>
      </c>
      <c r="J156" s="36">
        <f t="shared" si="30"/>
        <v>-330312038</v>
      </c>
      <c r="K156" s="37">
        <f t="shared" si="30"/>
        <v>-365343016</v>
      </c>
    </row>
    <row r="157" spans="1:11" ht="0.95" customHeight="1" x14ac:dyDescent="0.25">
      <c r="A157" s="47"/>
      <c r="B157" s="48" t="s">
        <v>20</v>
      </c>
      <c r="C157" s="36">
        <v>15492178</v>
      </c>
      <c r="D157" s="36">
        <v>29070596</v>
      </c>
      <c r="E157" s="37">
        <v>25475563</v>
      </c>
      <c r="F157" s="38">
        <v>50611485</v>
      </c>
      <c r="G157" s="36">
        <v>54764454</v>
      </c>
      <c r="H157" s="39">
        <v>54764454</v>
      </c>
      <c r="I157" s="40">
        <v>41182221</v>
      </c>
      <c r="J157" s="36">
        <v>45962668</v>
      </c>
      <c r="K157" s="37">
        <v>50463012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15492178</v>
      </c>
      <c r="D159" s="36">
        <v>29070596</v>
      </c>
      <c r="E159" s="37">
        <v>25475563</v>
      </c>
      <c r="F159" s="38">
        <v>50611485</v>
      </c>
      <c r="G159" s="36">
        <v>54764454</v>
      </c>
      <c r="H159" s="39">
        <v>54764454</v>
      </c>
      <c r="I159" s="40">
        <v>41182221</v>
      </c>
      <c r="J159" s="36">
        <v>45962668</v>
      </c>
      <c r="K159" s="37">
        <v>50463012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78004231</v>
      </c>
      <c r="D161" s="1">
        <v>78004231</v>
      </c>
      <c r="E161" s="2">
        <v>81089600</v>
      </c>
      <c r="F161" s="3">
        <v>80800800</v>
      </c>
      <c r="G161" s="1">
        <v>80800800</v>
      </c>
      <c r="H161" s="4">
        <v>80800800</v>
      </c>
      <c r="I161" s="5">
        <v>80800800</v>
      </c>
      <c r="J161" s="1">
        <v>80800800</v>
      </c>
      <c r="K161" s="2">
        <v>80800800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78004231</v>
      </c>
      <c r="D163" s="36">
        <v>78004231</v>
      </c>
      <c r="E163" s="37">
        <v>81089600</v>
      </c>
      <c r="F163" s="38">
        <v>80800800</v>
      </c>
      <c r="G163" s="36">
        <v>80800800</v>
      </c>
      <c r="H163" s="39">
        <v>80800800</v>
      </c>
      <c r="I163" s="40">
        <v>80800800</v>
      </c>
      <c r="J163" s="36">
        <v>80800800</v>
      </c>
      <c r="K163" s="37">
        <v>80800800</v>
      </c>
    </row>
    <row r="164" spans="1:11" ht="0.95" customHeight="1" x14ac:dyDescent="0.25">
      <c r="A164" s="47"/>
      <c r="B164" s="48" t="s">
        <v>20</v>
      </c>
      <c r="C164" s="36">
        <v>94556314</v>
      </c>
      <c r="D164" s="36">
        <v>99890589</v>
      </c>
      <c r="E164" s="37">
        <v>114841109</v>
      </c>
      <c r="F164" s="38">
        <v>127626693</v>
      </c>
      <c r="G164" s="36">
        <v>135743719</v>
      </c>
      <c r="H164" s="39">
        <v>135743719</v>
      </c>
      <c r="I164" s="40">
        <v>123615349</v>
      </c>
      <c r="J164" s="36">
        <v>136887179</v>
      </c>
      <c r="K164" s="37">
        <v>146076730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94556314</v>
      </c>
      <c r="D166" s="36">
        <v>99890589</v>
      </c>
      <c r="E166" s="37">
        <v>114841109</v>
      </c>
      <c r="F166" s="38">
        <v>127626693</v>
      </c>
      <c r="G166" s="36">
        <v>135743719</v>
      </c>
      <c r="H166" s="39">
        <v>135743719</v>
      </c>
      <c r="I166" s="40">
        <v>123615349</v>
      </c>
      <c r="J166" s="36">
        <v>136887179</v>
      </c>
      <c r="K166" s="37">
        <v>146076730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1168146</v>
      </c>
      <c r="D168" s="1">
        <v>884013</v>
      </c>
      <c r="E168" s="2">
        <v>1050038</v>
      </c>
      <c r="F168" s="3">
        <v>2742150</v>
      </c>
      <c r="G168" s="1">
        <v>1742150</v>
      </c>
      <c r="H168" s="4">
        <v>1742150</v>
      </c>
      <c r="I168" s="5">
        <v>580232</v>
      </c>
      <c r="J168" s="1">
        <v>651294</v>
      </c>
      <c r="K168" s="2">
        <v>179625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1168146</v>
      </c>
      <c r="D170" s="36">
        <v>884013</v>
      </c>
      <c r="E170" s="37">
        <v>1050038</v>
      </c>
      <c r="F170" s="38">
        <v>2742150</v>
      </c>
      <c r="G170" s="36">
        <v>1742150</v>
      </c>
      <c r="H170" s="39">
        <v>1742150</v>
      </c>
      <c r="I170" s="40">
        <v>580232</v>
      </c>
      <c r="J170" s="36">
        <v>651294</v>
      </c>
      <c r="K170" s="37">
        <v>179625</v>
      </c>
    </row>
    <row r="171" spans="1:11" ht="13.15" customHeight="1" x14ac:dyDescent="0.25">
      <c r="A171" s="46" t="s">
        <v>43</v>
      </c>
      <c r="B171" s="28" t="s">
        <v>20</v>
      </c>
      <c r="C171" s="1">
        <v>3089858</v>
      </c>
      <c r="D171" s="1">
        <v>4175169</v>
      </c>
      <c r="E171" s="2">
        <v>4264676</v>
      </c>
      <c r="F171" s="3">
        <v>3546761</v>
      </c>
      <c r="G171" s="1">
        <v>5469665</v>
      </c>
      <c r="H171" s="4">
        <v>5469665</v>
      </c>
      <c r="I171" s="5">
        <v>2583403</v>
      </c>
      <c r="J171" s="1">
        <v>1365612</v>
      </c>
      <c r="K171" s="2">
        <v>-804783</v>
      </c>
    </row>
    <row r="172" spans="1:11" ht="13.15" customHeight="1" x14ac:dyDescent="0.25">
      <c r="A172" s="46" t="s">
        <v>44</v>
      </c>
      <c r="B172" s="28" t="s">
        <v>20</v>
      </c>
      <c r="C172" s="36">
        <v>2445851</v>
      </c>
      <c r="D172" s="36">
        <v>2819094</v>
      </c>
      <c r="E172" s="37">
        <v>4212394</v>
      </c>
      <c r="F172" s="38">
        <v>4429666</v>
      </c>
      <c r="G172" s="36">
        <v>4922394</v>
      </c>
      <c r="H172" s="39">
        <v>4922394</v>
      </c>
      <c r="I172" s="40">
        <v>2314870</v>
      </c>
      <c r="J172" s="36">
        <v>1515154</v>
      </c>
      <c r="K172" s="37">
        <v>159321</v>
      </c>
    </row>
    <row r="173" spans="1:11" ht="13.15" customHeight="1" x14ac:dyDescent="0.25">
      <c r="A173" s="46" t="s">
        <v>45</v>
      </c>
      <c r="B173" s="28" t="s">
        <v>20</v>
      </c>
      <c r="C173" s="36">
        <v>8137537</v>
      </c>
      <c r="D173" s="36">
        <v>11141843</v>
      </c>
      <c r="E173" s="37">
        <v>15579385</v>
      </c>
      <c r="F173" s="38">
        <v>20688307</v>
      </c>
      <c r="G173" s="36">
        <v>31968795</v>
      </c>
      <c r="H173" s="39">
        <v>31968795</v>
      </c>
      <c r="I173" s="40">
        <v>23280846</v>
      </c>
      <c r="J173" s="36">
        <v>40777322</v>
      </c>
      <c r="K173" s="37">
        <v>46392855</v>
      </c>
    </row>
    <row r="174" spans="1:11" ht="13.15" customHeight="1" x14ac:dyDescent="0.25">
      <c r="A174" s="46" t="s">
        <v>46</v>
      </c>
      <c r="B174" s="48" t="s">
        <v>20</v>
      </c>
      <c r="C174" s="36">
        <v>8683799</v>
      </c>
      <c r="D174" s="36">
        <v>8683799</v>
      </c>
      <c r="E174" s="37">
        <v>14281387</v>
      </c>
      <c r="F174" s="38">
        <v>5250802</v>
      </c>
      <c r="G174" s="36">
        <v>5961450</v>
      </c>
      <c r="H174" s="39">
        <v>5961450</v>
      </c>
      <c r="I174" s="40">
        <v>3918296</v>
      </c>
      <c r="J174" s="36">
        <v>817930</v>
      </c>
      <c r="K174" s="37">
        <v>-2467065</v>
      </c>
    </row>
    <row r="175" spans="1:11" ht="13.15" customHeight="1" x14ac:dyDescent="0.25">
      <c r="A175" s="46" t="s">
        <v>47</v>
      </c>
      <c r="B175" s="28" t="s">
        <v>20</v>
      </c>
      <c r="C175" s="36">
        <v>3685617</v>
      </c>
      <c r="D175" s="36">
        <v>3685617</v>
      </c>
      <c r="E175" s="37">
        <v>3685617</v>
      </c>
      <c r="F175" s="38">
        <v>3685617</v>
      </c>
      <c r="G175" s="36">
        <v>3685617</v>
      </c>
      <c r="H175" s="39">
        <v>3685617</v>
      </c>
      <c r="I175" s="40">
        <v>3685617</v>
      </c>
      <c r="J175" s="36">
        <v>3685617</v>
      </c>
      <c r="K175" s="37">
        <v>3685617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651405339</v>
      </c>
      <c r="D180" s="62">
        <f t="shared" ref="D180:K180" si="31">D156+D159+D160+D163+D166+D167+SUM(D170:D176)+D179</f>
        <v>196799409</v>
      </c>
      <c r="E180" s="63">
        <f t="shared" si="31"/>
        <v>131585608</v>
      </c>
      <c r="F180" s="64">
        <f t="shared" si="31"/>
        <v>28332542</v>
      </c>
      <c r="G180" s="62">
        <f t="shared" si="31"/>
        <v>57973759</v>
      </c>
      <c r="H180" s="65">
        <f t="shared" si="31"/>
        <v>57973759</v>
      </c>
      <c r="I180" s="66">
        <f t="shared" si="31"/>
        <v>-15434705</v>
      </c>
      <c r="J180" s="62">
        <f t="shared" si="31"/>
        <v>-17848462</v>
      </c>
      <c r="K180" s="63">
        <f t="shared" si="31"/>
        <v>-40856904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39917512</v>
      </c>
      <c r="D183" s="36">
        <v>41343</v>
      </c>
      <c r="E183" s="37">
        <v>100521</v>
      </c>
      <c r="F183" s="38">
        <v>61716868</v>
      </c>
      <c r="G183" s="36">
        <v>61716868</v>
      </c>
      <c r="H183" s="39">
        <v>61716868</v>
      </c>
      <c r="I183" s="40">
        <v>71872391</v>
      </c>
      <c r="J183" s="36">
        <v>74851292</v>
      </c>
      <c r="K183" s="37">
        <v>81225841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15167871</v>
      </c>
      <c r="D184" s="29">
        <f t="shared" ref="D184:K184" si="32">D194+D197+D198+D201+D204+D205+SUM(D208:D214)+D217</f>
        <v>29582809</v>
      </c>
      <c r="E184" s="30">
        <f t="shared" si="32"/>
        <v>35764746</v>
      </c>
      <c r="F184" s="31">
        <f t="shared" si="32"/>
        <v>30726069</v>
      </c>
      <c r="G184" s="29">
        <f t="shared" si="32"/>
        <v>44177903</v>
      </c>
      <c r="H184" s="32">
        <f t="shared" si="32"/>
        <v>44177903</v>
      </c>
      <c r="I184" s="33">
        <f t="shared" si="32"/>
        <v>32888851</v>
      </c>
      <c r="J184" s="29">
        <f t="shared" si="32"/>
        <v>34373090</v>
      </c>
      <c r="K184" s="30">
        <f t="shared" si="32"/>
        <v>33919870</v>
      </c>
    </row>
    <row r="185" spans="1:11" ht="13.15" customHeight="1" x14ac:dyDescent="0.25">
      <c r="A185" s="35" t="s">
        <v>19</v>
      </c>
      <c r="B185" s="28" t="s">
        <v>20</v>
      </c>
      <c r="C185" s="36">
        <v>9545505</v>
      </c>
      <c r="D185" s="36">
        <v>22282977</v>
      </c>
      <c r="E185" s="37">
        <v>15630035</v>
      </c>
      <c r="F185" s="38">
        <v>7670313</v>
      </c>
      <c r="G185" s="36">
        <v>18878664</v>
      </c>
      <c r="H185" s="39">
        <v>18878664</v>
      </c>
      <c r="I185" s="40">
        <v>20280069</v>
      </c>
      <c r="J185" s="36">
        <v>21864308</v>
      </c>
      <c r="K185" s="37">
        <v>19864308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958498</v>
      </c>
      <c r="D187" s="36">
        <v>997618</v>
      </c>
      <c r="E187" s="37">
        <v>1114205</v>
      </c>
      <c r="F187" s="38">
        <v>530742</v>
      </c>
      <c r="G187" s="36">
        <v>430742</v>
      </c>
      <c r="H187" s="39">
        <v>430742</v>
      </c>
      <c r="I187" s="40">
        <v>572127</v>
      </c>
      <c r="J187" s="36">
        <v>572127</v>
      </c>
      <c r="K187" s="37">
        <v>1199028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10504003</v>
      </c>
      <c r="D194" s="29">
        <f t="shared" ref="D194:K194" si="33">SUM(D185:D193)</f>
        <v>23280595</v>
      </c>
      <c r="E194" s="30">
        <f t="shared" si="33"/>
        <v>16744240</v>
      </c>
      <c r="F194" s="31">
        <f t="shared" si="33"/>
        <v>8201055</v>
      </c>
      <c r="G194" s="29">
        <f t="shared" si="33"/>
        <v>19309406</v>
      </c>
      <c r="H194" s="32">
        <f t="shared" si="33"/>
        <v>19309406</v>
      </c>
      <c r="I194" s="33">
        <f t="shared" si="33"/>
        <v>20852196</v>
      </c>
      <c r="J194" s="29">
        <f t="shared" si="33"/>
        <v>22436435</v>
      </c>
      <c r="K194" s="30">
        <f t="shared" si="33"/>
        <v>21063336</v>
      </c>
    </row>
    <row r="195" spans="1:11" ht="13.15" customHeight="1" x14ac:dyDescent="0.25">
      <c r="A195" s="47" t="s">
        <v>31</v>
      </c>
      <c r="B195" s="48" t="s">
        <v>20</v>
      </c>
      <c r="C195" s="36">
        <v>55250</v>
      </c>
      <c r="D195" s="36">
        <v>85428</v>
      </c>
      <c r="E195" s="37">
        <v>626801</v>
      </c>
      <c r="F195" s="38">
        <v>1381678</v>
      </c>
      <c r="G195" s="36">
        <v>889427</v>
      </c>
      <c r="H195" s="39">
        <v>889427</v>
      </c>
      <c r="I195" s="40">
        <v>882466</v>
      </c>
      <c r="J195" s="36">
        <v>782466</v>
      </c>
      <c r="K195" s="37">
        <v>782466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55250</v>
      </c>
      <c r="D197" s="49">
        <f t="shared" si="34"/>
        <v>85428</v>
      </c>
      <c r="E197" s="50">
        <f t="shared" si="34"/>
        <v>626801</v>
      </c>
      <c r="F197" s="51">
        <f t="shared" si="34"/>
        <v>1381678</v>
      </c>
      <c r="G197" s="49">
        <f t="shared" si="34"/>
        <v>889427</v>
      </c>
      <c r="H197" s="52">
        <f t="shared" si="34"/>
        <v>889427</v>
      </c>
      <c r="I197" s="53">
        <f t="shared" si="34"/>
        <v>882466</v>
      </c>
      <c r="J197" s="49">
        <f t="shared" si="34"/>
        <v>782466</v>
      </c>
      <c r="K197" s="50">
        <f t="shared" si="34"/>
        <v>782466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1604247</v>
      </c>
      <c r="D202" s="36">
        <v>2616325</v>
      </c>
      <c r="E202" s="37">
        <v>3430553</v>
      </c>
      <c r="F202" s="38">
        <v>4337728</v>
      </c>
      <c r="G202" s="36">
        <v>4595958</v>
      </c>
      <c r="H202" s="39">
        <v>4595958</v>
      </c>
      <c r="I202" s="40">
        <v>5037729</v>
      </c>
      <c r="J202" s="36">
        <v>5037729</v>
      </c>
      <c r="K202" s="37">
        <v>5037729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1604247</v>
      </c>
      <c r="D204" s="49">
        <f t="shared" si="36"/>
        <v>2616325</v>
      </c>
      <c r="E204" s="50">
        <f t="shared" si="36"/>
        <v>3430553</v>
      </c>
      <c r="F204" s="51">
        <f t="shared" si="36"/>
        <v>4337728</v>
      </c>
      <c r="G204" s="49">
        <f t="shared" si="36"/>
        <v>4595958</v>
      </c>
      <c r="H204" s="52">
        <f t="shared" si="36"/>
        <v>4595958</v>
      </c>
      <c r="I204" s="53">
        <f t="shared" si="36"/>
        <v>5037729</v>
      </c>
      <c r="J204" s="49">
        <f t="shared" si="36"/>
        <v>5037729</v>
      </c>
      <c r="K204" s="50">
        <f t="shared" si="36"/>
        <v>5037729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54103</v>
      </c>
      <c r="D209" s="1"/>
      <c r="E209" s="2">
        <v>65553</v>
      </c>
      <c r="F209" s="3">
        <v>165532</v>
      </c>
      <c r="G209" s="1">
        <v>187532</v>
      </c>
      <c r="H209" s="4">
        <v>187532</v>
      </c>
      <c r="I209" s="5">
        <v>90533</v>
      </c>
      <c r="J209" s="1">
        <v>90533</v>
      </c>
      <c r="K209" s="2">
        <v>90533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1800</v>
      </c>
      <c r="E210" s="37"/>
      <c r="F210" s="38">
        <v>25265</v>
      </c>
      <c r="G210" s="36">
        <v>5265</v>
      </c>
      <c r="H210" s="39">
        <v>5265</v>
      </c>
      <c r="I210" s="40">
        <v>5265</v>
      </c>
      <c r="J210" s="36">
        <v>5265</v>
      </c>
      <c r="K210" s="37">
        <v>5265</v>
      </c>
    </row>
    <row r="211" spans="1:11" ht="13.15" customHeight="1" x14ac:dyDescent="0.25">
      <c r="A211" s="46" t="s">
        <v>45</v>
      </c>
      <c r="B211" s="28" t="s">
        <v>20</v>
      </c>
      <c r="C211" s="36">
        <v>794202</v>
      </c>
      <c r="D211" s="36">
        <v>1905604</v>
      </c>
      <c r="E211" s="37">
        <v>12684455</v>
      </c>
      <c r="F211" s="38">
        <v>15000000</v>
      </c>
      <c r="G211" s="36">
        <v>17625504</v>
      </c>
      <c r="H211" s="39">
        <v>17625504</v>
      </c>
      <c r="I211" s="40">
        <v>4379175</v>
      </c>
      <c r="J211" s="36">
        <v>4379175</v>
      </c>
      <c r="K211" s="37">
        <v>5299054</v>
      </c>
    </row>
    <row r="212" spans="1:11" ht="13.15" customHeight="1" x14ac:dyDescent="0.25">
      <c r="A212" s="46" t="s">
        <v>46</v>
      </c>
      <c r="B212" s="48" t="s">
        <v>20</v>
      </c>
      <c r="C212" s="36">
        <v>2156066</v>
      </c>
      <c r="D212" s="36">
        <v>1693057</v>
      </c>
      <c r="E212" s="37">
        <v>2213144</v>
      </c>
      <c r="F212" s="38">
        <v>1614811</v>
      </c>
      <c r="G212" s="36">
        <v>1564811</v>
      </c>
      <c r="H212" s="39">
        <v>1564811</v>
      </c>
      <c r="I212" s="40">
        <v>1641487</v>
      </c>
      <c r="J212" s="36">
        <v>1641487</v>
      </c>
      <c r="K212" s="37">
        <v>1641487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55085383</v>
      </c>
      <c r="D219" s="62">
        <f t="shared" si="39"/>
        <v>29624152</v>
      </c>
      <c r="E219" s="63">
        <f t="shared" si="39"/>
        <v>35865267</v>
      </c>
      <c r="F219" s="64">
        <f t="shared" si="39"/>
        <v>92442937</v>
      </c>
      <c r="G219" s="62">
        <f t="shared" si="39"/>
        <v>105894771</v>
      </c>
      <c r="H219" s="65">
        <f t="shared" si="39"/>
        <v>105894771</v>
      </c>
      <c r="I219" s="66">
        <f t="shared" si="39"/>
        <v>104761242</v>
      </c>
      <c r="J219" s="62">
        <f t="shared" si="39"/>
        <v>109224382</v>
      </c>
      <c r="K219" s="63">
        <f t="shared" si="39"/>
        <v>115145711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0.96464047514307871</v>
      </c>
      <c r="D221" s="6">
        <f t="shared" si="40"/>
        <v>0.33898692038179062</v>
      </c>
      <c r="E221" s="7">
        <f t="shared" si="40"/>
        <v>0.82741249724622024</v>
      </c>
      <c r="F221" s="8">
        <f t="shared" si="40"/>
        <v>0.1393800434856062</v>
      </c>
      <c r="G221" s="6">
        <f t="shared" si="40"/>
        <v>0.28339795952501912</v>
      </c>
      <c r="H221" s="9">
        <f t="shared" si="40"/>
        <v>0.28339795952501912</v>
      </c>
      <c r="I221" s="10">
        <f t="shared" si="40"/>
        <v>0.45731553776625822</v>
      </c>
      <c r="J221" s="6">
        <f t="shared" si="40"/>
        <v>0.42514144024723821</v>
      </c>
      <c r="K221" s="7">
        <f t="shared" si="40"/>
        <v>0.27572560788448736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16.721139884670166</v>
      </c>
      <c r="D222" s="6">
        <f t="shared" si="41"/>
        <v>672.14050746196449</v>
      </c>
      <c r="E222" s="7">
        <f t="shared" si="41"/>
        <v>844.56169357646661</v>
      </c>
      <c r="F222" s="8">
        <f t="shared" si="41"/>
        <v>0.55095148379856218</v>
      </c>
      <c r="G222" s="6">
        <f t="shared" si="41"/>
        <v>1.4006927247183056</v>
      </c>
      <c r="H222" s="9">
        <f t="shared" si="41"/>
        <v>1.4006927247183056</v>
      </c>
      <c r="I222" s="10">
        <f t="shared" si="41"/>
        <v>1.0157612955995856</v>
      </c>
      <c r="J222" s="6">
        <f t="shared" si="41"/>
        <v>0.93657239744104881</v>
      </c>
      <c r="K222" s="7">
        <f t="shared" si="41"/>
        <v>0.45076184560526744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2.3326673963419375E-2</v>
      </c>
      <c r="D223" s="6">
        <f t="shared" si="42"/>
        <v>0.15099787767572898</v>
      </c>
      <c r="E223" s="7">
        <f t="shared" si="42"/>
        <v>0.27398467712670194</v>
      </c>
      <c r="F223" s="8">
        <f t="shared" si="42"/>
        <v>1.2006877034161885</v>
      </c>
      <c r="G223" s="6">
        <f t="shared" si="42"/>
        <v>0.78564180868450695</v>
      </c>
      <c r="H223" s="9">
        <f t="shared" si="42"/>
        <v>0.78564180868450695</v>
      </c>
      <c r="I223" s="10">
        <f t="shared" si="42"/>
        <v>-2.0536359899511312</v>
      </c>
      <c r="J223" s="6">
        <f t="shared" si="42"/>
        <v>-1.8580293707657549</v>
      </c>
      <c r="K223" s="7">
        <f t="shared" si="42"/>
        <v>-0.82657746224101947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1.0498233265472405</v>
      </c>
      <c r="D224" s="6">
        <f t="shared" si="43"/>
        <v>0.29283616893488046</v>
      </c>
      <c r="E224" s="7">
        <f t="shared" si="43"/>
        <v>0.92435289477036797</v>
      </c>
      <c r="F224" s="8">
        <f t="shared" si="43"/>
        <v>2.529428583977924</v>
      </c>
      <c r="G224" s="6">
        <f t="shared" si="43"/>
        <v>2.3229687594391972</v>
      </c>
      <c r="H224" s="9">
        <f t="shared" si="43"/>
        <v>2.3229687594391972</v>
      </c>
      <c r="I224" s="10">
        <f t="shared" si="43"/>
        <v>-6.6122048435157756</v>
      </c>
      <c r="J224" s="6">
        <f t="shared" si="43"/>
        <v>-5.6474660530657808</v>
      </c>
      <c r="K224" s="7">
        <f t="shared" si="43"/>
        <v>-1.7187949789808004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50959768</v>
      </c>
      <c r="D5" s="29">
        <f t="shared" ref="D5:K5" si="0">D15+D18+D19+D22+D25+D26+SUM(D29:D35)+D38</f>
        <v>27700</v>
      </c>
      <c r="E5" s="30">
        <f t="shared" si="0"/>
        <v>0</v>
      </c>
      <c r="F5" s="31">
        <f t="shared" si="0"/>
        <v>90611236</v>
      </c>
      <c r="G5" s="29">
        <f t="shared" si="0"/>
        <v>126148858</v>
      </c>
      <c r="H5" s="32">
        <f t="shared" si="0"/>
        <v>126148858</v>
      </c>
      <c r="I5" s="33">
        <f t="shared" si="0"/>
        <v>96858564</v>
      </c>
      <c r="J5" s="29">
        <f t="shared" si="0"/>
        <v>89466807</v>
      </c>
      <c r="K5" s="30">
        <f t="shared" si="0"/>
        <v>69456792</v>
      </c>
    </row>
    <row r="6" spans="1:11" ht="13.15" customHeight="1" x14ac:dyDescent="0.25">
      <c r="A6" s="35" t="s">
        <v>19</v>
      </c>
      <c r="B6" s="28" t="s">
        <v>20</v>
      </c>
      <c r="C6" s="36">
        <v>16072285</v>
      </c>
      <c r="D6" s="36"/>
      <c r="E6" s="37"/>
      <c r="F6" s="38">
        <v>42019704</v>
      </c>
      <c r="G6" s="36">
        <v>81809643</v>
      </c>
      <c r="H6" s="39">
        <v>81809643</v>
      </c>
      <c r="I6" s="40">
        <v>53327951</v>
      </c>
      <c r="J6" s="36">
        <v>49673967</v>
      </c>
      <c r="K6" s="37">
        <v>33307482</v>
      </c>
    </row>
    <row r="7" spans="1:11" ht="13.15" customHeight="1" x14ac:dyDescent="0.25">
      <c r="A7" s="35" t="s">
        <v>21</v>
      </c>
      <c r="B7" s="28" t="s">
        <v>20</v>
      </c>
      <c r="C7" s="36">
        <v>7673701</v>
      </c>
      <c r="D7" s="36"/>
      <c r="E7" s="37"/>
      <c r="F7" s="38">
        <v>6950532</v>
      </c>
      <c r="G7" s="36">
        <v>9823512</v>
      </c>
      <c r="H7" s="39">
        <v>9823512</v>
      </c>
      <c r="I7" s="40">
        <v>780000</v>
      </c>
      <c r="J7" s="36">
        <v>815880</v>
      </c>
      <c r="K7" s="37">
        <v>853410</v>
      </c>
    </row>
    <row r="8" spans="1:11" ht="13.15" customHeight="1" x14ac:dyDescent="0.25">
      <c r="A8" s="35" t="s">
        <v>22</v>
      </c>
      <c r="B8" s="28" t="s">
        <v>20</v>
      </c>
      <c r="C8" s="36">
        <v>10781532</v>
      </c>
      <c r="D8" s="36"/>
      <c r="E8" s="37"/>
      <c r="F8" s="38">
        <v>13361000</v>
      </c>
      <c r="G8" s="36">
        <v>13361000</v>
      </c>
      <c r="H8" s="39">
        <v>13361000</v>
      </c>
      <c r="I8" s="40">
        <v>13836000</v>
      </c>
      <c r="J8" s="36">
        <v>15000000</v>
      </c>
      <c r="K8" s="37">
        <v>10434000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34527518</v>
      </c>
      <c r="D15" s="29">
        <f t="shared" ref="D15:K15" si="1">SUM(D6:D14)</f>
        <v>0</v>
      </c>
      <c r="E15" s="30">
        <f t="shared" si="1"/>
        <v>0</v>
      </c>
      <c r="F15" s="31">
        <f t="shared" si="1"/>
        <v>62331236</v>
      </c>
      <c r="G15" s="29">
        <f t="shared" si="1"/>
        <v>104994155</v>
      </c>
      <c r="H15" s="32">
        <f t="shared" si="1"/>
        <v>104994155</v>
      </c>
      <c r="I15" s="33">
        <f t="shared" si="1"/>
        <v>67943951</v>
      </c>
      <c r="J15" s="29">
        <f t="shared" si="1"/>
        <v>65489847</v>
      </c>
      <c r="K15" s="30">
        <f t="shared" si="1"/>
        <v>44594892</v>
      </c>
    </row>
    <row r="16" spans="1:11" ht="13.15" customHeight="1" x14ac:dyDescent="0.25">
      <c r="A16" s="47" t="s">
        <v>31</v>
      </c>
      <c r="B16" s="48" t="s">
        <v>20</v>
      </c>
      <c r="C16" s="36">
        <v>8975606</v>
      </c>
      <c r="D16" s="36"/>
      <c r="E16" s="37"/>
      <c r="F16" s="38">
        <v>1250000</v>
      </c>
      <c r="G16" s="36">
        <v>1250000</v>
      </c>
      <c r="H16" s="39">
        <v>1250000</v>
      </c>
      <c r="I16" s="40">
        <v>10882899</v>
      </c>
      <c r="J16" s="36">
        <v>10168942</v>
      </c>
      <c r="K16" s="37">
        <v>10590713</v>
      </c>
    </row>
    <row r="17" spans="1:11" ht="13.15" customHeight="1" x14ac:dyDescent="0.25">
      <c r="A17" s="47" t="s">
        <v>32</v>
      </c>
      <c r="B17" s="28" t="s">
        <v>20</v>
      </c>
      <c r="C17" s="41">
        <v>7067595</v>
      </c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16043201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1250000</v>
      </c>
      <c r="G18" s="49">
        <f t="shared" si="2"/>
        <v>1250000</v>
      </c>
      <c r="H18" s="52">
        <f t="shared" si="2"/>
        <v>1250000</v>
      </c>
      <c r="I18" s="53">
        <f t="shared" si="2"/>
        <v>10882899</v>
      </c>
      <c r="J18" s="49">
        <f t="shared" si="2"/>
        <v>10168942</v>
      </c>
      <c r="K18" s="50">
        <f t="shared" si="2"/>
        <v>10590713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29344</v>
      </c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29344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15300000</v>
      </c>
      <c r="G28" s="41">
        <v>8100000</v>
      </c>
      <c r="H28" s="44">
        <v>8100000</v>
      </c>
      <c r="I28" s="45">
        <v>6347826</v>
      </c>
      <c r="J28" s="41">
        <v>1869565</v>
      </c>
      <c r="K28" s="42">
        <v>1869565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15300000</v>
      </c>
      <c r="G29" s="29">
        <f t="shared" si="5"/>
        <v>8100000</v>
      </c>
      <c r="H29" s="32">
        <f t="shared" si="5"/>
        <v>8100000</v>
      </c>
      <c r="I29" s="33">
        <f t="shared" si="5"/>
        <v>6347826</v>
      </c>
      <c r="J29" s="29">
        <f t="shared" si="5"/>
        <v>1869565</v>
      </c>
      <c r="K29" s="30">
        <f t="shared" si="5"/>
        <v>1869565</v>
      </c>
    </row>
    <row r="30" spans="1:11" ht="13.15" customHeight="1" x14ac:dyDescent="0.25">
      <c r="A30" s="46" t="s">
        <v>43</v>
      </c>
      <c r="B30" s="28" t="s">
        <v>20</v>
      </c>
      <c r="C30" s="1">
        <v>359705</v>
      </c>
      <c r="D30" s="1">
        <v>27700</v>
      </c>
      <c r="E30" s="2"/>
      <c r="F30" s="3">
        <v>4930000</v>
      </c>
      <c r="G30" s="1">
        <v>3230000</v>
      </c>
      <c r="H30" s="4">
        <v>3230000</v>
      </c>
      <c r="I30" s="5">
        <v>2723018</v>
      </c>
      <c r="J30" s="1">
        <v>2506783</v>
      </c>
      <c r="K30" s="2">
        <v>2582095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>
        <v>400000</v>
      </c>
      <c r="J31" s="36">
        <v>1000000</v>
      </c>
      <c r="K31" s="37">
        <v>1000000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4200000</v>
      </c>
      <c r="G32" s="36">
        <v>3500000</v>
      </c>
      <c r="H32" s="39">
        <v>3500000</v>
      </c>
      <c r="I32" s="40">
        <v>5800000</v>
      </c>
      <c r="J32" s="36">
        <v>6066800</v>
      </c>
      <c r="K32" s="37">
        <v>6345873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2600000</v>
      </c>
      <c r="G33" s="36">
        <v>5074703</v>
      </c>
      <c r="H33" s="39">
        <v>5074703</v>
      </c>
      <c r="I33" s="40">
        <v>2760870</v>
      </c>
      <c r="J33" s="36">
        <v>2364870</v>
      </c>
      <c r="K33" s="37">
        <v>2473654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1080085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2000000</v>
      </c>
      <c r="H40" s="32">
        <f t="shared" si="7"/>
        <v>2000000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1080085</v>
      </c>
      <c r="D41" s="36"/>
      <c r="E41" s="37"/>
      <c r="F41" s="38"/>
      <c r="G41" s="36">
        <v>2000000</v>
      </c>
      <c r="H41" s="39">
        <v>2000000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1080085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2000000</v>
      </c>
      <c r="H50" s="32">
        <f t="shared" si="8"/>
        <v>2000000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9025782</v>
      </c>
      <c r="D75" s="29">
        <f t="shared" ref="D75:K75" si="14">D85+D88+D89+D92+D95+D96+SUM(D99:D105)+D108</f>
        <v>1</v>
      </c>
      <c r="E75" s="30">
        <f t="shared" si="14"/>
        <v>1</v>
      </c>
      <c r="F75" s="31">
        <f t="shared" si="14"/>
        <v>11102700</v>
      </c>
      <c r="G75" s="29">
        <f t="shared" si="14"/>
        <v>5612636</v>
      </c>
      <c r="H75" s="32">
        <f t="shared" si="14"/>
        <v>5612636</v>
      </c>
      <c r="I75" s="33">
        <f t="shared" si="14"/>
        <v>14690678</v>
      </c>
      <c r="J75" s="29">
        <f t="shared" si="14"/>
        <v>10594021</v>
      </c>
      <c r="K75" s="30">
        <f t="shared" si="14"/>
        <v>5057797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8107195</v>
      </c>
      <c r="D87" s="41">
        <v>1</v>
      </c>
      <c r="E87" s="42">
        <v>1</v>
      </c>
      <c r="F87" s="43">
        <v>6311259</v>
      </c>
      <c r="G87" s="41">
        <v>3121195</v>
      </c>
      <c r="H87" s="44">
        <v>3121195</v>
      </c>
      <c r="I87" s="45">
        <v>3821113</v>
      </c>
      <c r="J87" s="41">
        <v>5632456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8107195</v>
      </c>
      <c r="D88" s="49">
        <f t="shared" si="16"/>
        <v>1</v>
      </c>
      <c r="E88" s="50">
        <f t="shared" si="16"/>
        <v>1</v>
      </c>
      <c r="F88" s="51">
        <f t="shared" si="16"/>
        <v>6311259</v>
      </c>
      <c r="G88" s="49">
        <f t="shared" si="16"/>
        <v>3121195</v>
      </c>
      <c r="H88" s="52">
        <f t="shared" si="16"/>
        <v>3121195</v>
      </c>
      <c r="I88" s="53">
        <f t="shared" si="16"/>
        <v>3821113</v>
      </c>
      <c r="J88" s="49">
        <f t="shared" si="16"/>
        <v>5632456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918587</v>
      </c>
      <c r="D93" s="36"/>
      <c r="E93" s="37"/>
      <c r="F93" s="38">
        <v>4791441</v>
      </c>
      <c r="G93" s="36">
        <v>2491441</v>
      </c>
      <c r="H93" s="39">
        <v>2491441</v>
      </c>
      <c r="I93" s="40">
        <v>10869565</v>
      </c>
      <c r="J93" s="36">
        <v>4961565</v>
      </c>
      <c r="K93" s="37">
        <v>5057797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918587</v>
      </c>
      <c r="D95" s="49">
        <f t="shared" si="18"/>
        <v>0</v>
      </c>
      <c r="E95" s="50">
        <f t="shared" si="18"/>
        <v>0</v>
      </c>
      <c r="F95" s="51">
        <f t="shared" si="18"/>
        <v>4791441</v>
      </c>
      <c r="G95" s="49">
        <f t="shared" si="18"/>
        <v>2491441</v>
      </c>
      <c r="H95" s="52">
        <f t="shared" si="18"/>
        <v>2491441</v>
      </c>
      <c r="I95" s="53">
        <f t="shared" si="18"/>
        <v>10869565</v>
      </c>
      <c r="J95" s="49">
        <f t="shared" si="18"/>
        <v>4961565</v>
      </c>
      <c r="K95" s="50">
        <f t="shared" si="18"/>
        <v>5057797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61065635</v>
      </c>
      <c r="D110" s="29">
        <f t="shared" ref="D110:K110" si="21">D120+D123+D124+D127+D130+D131+SUM(D134:D140)+D143</f>
        <v>27701</v>
      </c>
      <c r="E110" s="30">
        <f t="shared" si="21"/>
        <v>1</v>
      </c>
      <c r="F110" s="31">
        <f t="shared" si="21"/>
        <v>101713936</v>
      </c>
      <c r="G110" s="29">
        <f t="shared" si="21"/>
        <v>133761494</v>
      </c>
      <c r="H110" s="32">
        <f t="shared" si="21"/>
        <v>133761494</v>
      </c>
      <c r="I110" s="33">
        <f t="shared" si="21"/>
        <v>111549242</v>
      </c>
      <c r="J110" s="29">
        <f t="shared" si="21"/>
        <v>100060828</v>
      </c>
      <c r="K110" s="30">
        <f t="shared" si="21"/>
        <v>74514589</v>
      </c>
    </row>
    <row r="111" spans="1:11" ht="13.15" customHeight="1" x14ac:dyDescent="0.25">
      <c r="A111" s="35" t="s">
        <v>19</v>
      </c>
      <c r="B111" s="28" t="s">
        <v>20</v>
      </c>
      <c r="C111" s="36">
        <v>17152370</v>
      </c>
      <c r="D111" s="36"/>
      <c r="E111" s="37"/>
      <c r="F111" s="38">
        <v>42019704</v>
      </c>
      <c r="G111" s="36">
        <v>83809643</v>
      </c>
      <c r="H111" s="39">
        <v>83809643</v>
      </c>
      <c r="I111" s="40">
        <v>53327951</v>
      </c>
      <c r="J111" s="36">
        <v>49673967</v>
      </c>
      <c r="K111" s="37">
        <v>33307482</v>
      </c>
    </row>
    <row r="112" spans="1:11" ht="13.15" customHeight="1" x14ac:dyDescent="0.25">
      <c r="A112" s="35" t="s">
        <v>21</v>
      </c>
      <c r="B112" s="28" t="s">
        <v>20</v>
      </c>
      <c r="C112" s="36">
        <v>7673701</v>
      </c>
      <c r="D112" s="36"/>
      <c r="E112" s="37"/>
      <c r="F112" s="38">
        <v>6950532</v>
      </c>
      <c r="G112" s="36">
        <v>9823512</v>
      </c>
      <c r="H112" s="39">
        <v>9823512</v>
      </c>
      <c r="I112" s="40">
        <v>780000</v>
      </c>
      <c r="J112" s="36">
        <v>815880</v>
      </c>
      <c r="K112" s="37">
        <v>853410</v>
      </c>
    </row>
    <row r="113" spans="1:11" ht="13.15" customHeight="1" x14ac:dyDescent="0.25">
      <c r="A113" s="35" t="s">
        <v>22</v>
      </c>
      <c r="B113" s="28" t="s">
        <v>20</v>
      </c>
      <c r="C113" s="36">
        <v>10781532</v>
      </c>
      <c r="D113" s="36"/>
      <c r="E113" s="37"/>
      <c r="F113" s="38">
        <v>13361000</v>
      </c>
      <c r="G113" s="36">
        <v>13361000</v>
      </c>
      <c r="H113" s="39">
        <v>13361000</v>
      </c>
      <c r="I113" s="40">
        <v>13836000</v>
      </c>
      <c r="J113" s="36">
        <v>15000000</v>
      </c>
      <c r="K113" s="37">
        <v>10434000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35607603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62331236</v>
      </c>
      <c r="G120" s="29">
        <f t="shared" si="22"/>
        <v>106994155</v>
      </c>
      <c r="H120" s="32">
        <f t="shared" si="22"/>
        <v>106994155</v>
      </c>
      <c r="I120" s="33">
        <f t="shared" si="22"/>
        <v>67943951</v>
      </c>
      <c r="J120" s="29">
        <f t="shared" si="22"/>
        <v>65489847</v>
      </c>
      <c r="K120" s="30">
        <f t="shared" si="22"/>
        <v>44594892</v>
      </c>
    </row>
    <row r="121" spans="1:11" ht="13.15" customHeight="1" x14ac:dyDescent="0.25">
      <c r="A121" s="47" t="s">
        <v>31</v>
      </c>
      <c r="B121" s="48" t="s">
        <v>20</v>
      </c>
      <c r="C121" s="36">
        <v>8975606</v>
      </c>
      <c r="D121" s="36"/>
      <c r="E121" s="37"/>
      <c r="F121" s="38">
        <v>1250000</v>
      </c>
      <c r="G121" s="36">
        <v>1250000</v>
      </c>
      <c r="H121" s="39">
        <v>1250000</v>
      </c>
      <c r="I121" s="40">
        <v>10882899</v>
      </c>
      <c r="J121" s="36">
        <v>10168942</v>
      </c>
      <c r="K121" s="37">
        <v>10590713</v>
      </c>
    </row>
    <row r="122" spans="1:11" ht="13.15" customHeight="1" x14ac:dyDescent="0.25">
      <c r="A122" s="47" t="s">
        <v>32</v>
      </c>
      <c r="B122" s="28" t="s">
        <v>20</v>
      </c>
      <c r="C122" s="41">
        <v>15174790</v>
      </c>
      <c r="D122" s="41">
        <v>1</v>
      </c>
      <c r="E122" s="42">
        <v>1</v>
      </c>
      <c r="F122" s="43">
        <v>6311259</v>
      </c>
      <c r="G122" s="41">
        <v>3121195</v>
      </c>
      <c r="H122" s="44">
        <v>3121195</v>
      </c>
      <c r="I122" s="45">
        <v>3821113</v>
      </c>
      <c r="J122" s="41">
        <v>5632456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24150396</v>
      </c>
      <c r="D123" s="49">
        <f t="shared" si="23"/>
        <v>1</v>
      </c>
      <c r="E123" s="50">
        <f t="shared" si="23"/>
        <v>1</v>
      </c>
      <c r="F123" s="51">
        <f t="shared" si="23"/>
        <v>7561259</v>
      </c>
      <c r="G123" s="49">
        <f t="shared" si="23"/>
        <v>4371195</v>
      </c>
      <c r="H123" s="52">
        <f t="shared" si="23"/>
        <v>4371195</v>
      </c>
      <c r="I123" s="53">
        <f t="shared" si="23"/>
        <v>14704012</v>
      </c>
      <c r="J123" s="49">
        <f t="shared" si="23"/>
        <v>15801398</v>
      </c>
      <c r="K123" s="50">
        <f t="shared" si="23"/>
        <v>10590713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947931</v>
      </c>
      <c r="D128" s="36"/>
      <c r="E128" s="37"/>
      <c r="F128" s="38">
        <v>4791441</v>
      </c>
      <c r="G128" s="36">
        <v>2491441</v>
      </c>
      <c r="H128" s="39">
        <v>2491441</v>
      </c>
      <c r="I128" s="40">
        <v>10869565</v>
      </c>
      <c r="J128" s="36">
        <v>4961565</v>
      </c>
      <c r="K128" s="37">
        <v>5057797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947931</v>
      </c>
      <c r="D130" s="49">
        <f t="shared" si="25"/>
        <v>0</v>
      </c>
      <c r="E130" s="50">
        <f t="shared" si="25"/>
        <v>0</v>
      </c>
      <c r="F130" s="51">
        <f t="shared" si="25"/>
        <v>4791441</v>
      </c>
      <c r="G130" s="49">
        <f t="shared" si="25"/>
        <v>2491441</v>
      </c>
      <c r="H130" s="52">
        <f t="shared" si="25"/>
        <v>2491441</v>
      </c>
      <c r="I130" s="53">
        <f t="shared" si="25"/>
        <v>10869565</v>
      </c>
      <c r="J130" s="49">
        <f t="shared" si="25"/>
        <v>4961565</v>
      </c>
      <c r="K130" s="50">
        <f t="shared" si="25"/>
        <v>5057797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15300000</v>
      </c>
      <c r="G133" s="41">
        <v>8100000</v>
      </c>
      <c r="H133" s="44">
        <v>8100000</v>
      </c>
      <c r="I133" s="45">
        <v>6347826</v>
      </c>
      <c r="J133" s="41">
        <v>1869565</v>
      </c>
      <c r="K133" s="42">
        <v>1869565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15300000</v>
      </c>
      <c r="G134" s="29">
        <f t="shared" si="26"/>
        <v>8100000</v>
      </c>
      <c r="H134" s="32">
        <f t="shared" si="26"/>
        <v>8100000</v>
      </c>
      <c r="I134" s="33">
        <f t="shared" si="26"/>
        <v>6347826</v>
      </c>
      <c r="J134" s="29">
        <f t="shared" si="26"/>
        <v>1869565</v>
      </c>
      <c r="K134" s="30">
        <f t="shared" si="26"/>
        <v>1869565</v>
      </c>
    </row>
    <row r="135" spans="1:11" ht="13.15" customHeight="1" x14ac:dyDescent="0.25">
      <c r="A135" s="46" t="s">
        <v>43</v>
      </c>
      <c r="B135" s="28" t="s">
        <v>20</v>
      </c>
      <c r="C135" s="1">
        <v>359705</v>
      </c>
      <c r="D135" s="1">
        <v>27700</v>
      </c>
      <c r="E135" s="2"/>
      <c r="F135" s="3">
        <v>4930000</v>
      </c>
      <c r="G135" s="1">
        <v>3230000</v>
      </c>
      <c r="H135" s="4">
        <v>3230000</v>
      </c>
      <c r="I135" s="5">
        <v>2723018</v>
      </c>
      <c r="J135" s="1">
        <v>2506783</v>
      </c>
      <c r="K135" s="2">
        <v>2582095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>
        <v>400000</v>
      </c>
      <c r="J136" s="36">
        <v>1000000</v>
      </c>
      <c r="K136" s="37">
        <v>1000000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4200000</v>
      </c>
      <c r="G137" s="36">
        <v>3500000</v>
      </c>
      <c r="H137" s="39">
        <v>3500000</v>
      </c>
      <c r="I137" s="40">
        <v>5800000</v>
      </c>
      <c r="J137" s="36">
        <v>6066800</v>
      </c>
      <c r="K137" s="37">
        <v>6345873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2600000</v>
      </c>
      <c r="G138" s="36">
        <v>5074703</v>
      </c>
      <c r="H138" s="39">
        <v>5074703</v>
      </c>
      <c r="I138" s="40">
        <v>2760870</v>
      </c>
      <c r="J138" s="36">
        <v>2364870</v>
      </c>
      <c r="K138" s="37">
        <v>2473654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61065635</v>
      </c>
      <c r="D144" s="62">
        <f t="shared" si="28"/>
        <v>27701</v>
      </c>
      <c r="E144" s="63">
        <f t="shared" si="28"/>
        <v>1</v>
      </c>
      <c r="F144" s="64">
        <f t="shared" si="28"/>
        <v>101713936</v>
      </c>
      <c r="G144" s="62">
        <f t="shared" si="28"/>
        <v>133761494</v>
      </c>
      <c r="H144" s="65">
        <f t="shared" si="28"/>
        <v>133761494</v>
      </c>
      <c r="I144" s="66">
        <f t="shared" si="28"/>
        <v>111549242</v>
      </c>
      <c r="J144" s="62">
        <f t="shared" si="28"/>
        <v>100060828</v>
      </c>
      <c r="K144" s="63">
        <f t="shared" si="28"/>
        <v>74514589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376485612</v>
      </c>
      <c r="D146" s="29">
        <f t="shared" ref="D146:K146" si="29">D156+D159+D160+D163+D166+D167+SUM(D170:D176)+D179</f>
        <v>390895440</v>
      </c>
      <c r="E146" s="30">
        <f t="shared" si="29"/>
        <v>390867739</v>
      </c>
      <c r="F146" s="31">
        <f t="shared" si="29"/>
        <v>391894943</v>
      </c>
      <c r="G146" s="29">
        <f t="shared" si="29"/>
        <v>431411538</v>
      </c>
      <c r="H146" s="32">
        <f t="shared" si="29"/>
        <v>431411538</v>
      </c>
      <c r="I146" s="33">
        <f t="shared" si="29"/>
        <v>364464704</v>
      </c>
      <c r="J146" s="29">
        <f t="shared" si="29"/>
        <v>327563974</v>
      </c>
      <c r="K146" s="30">
        <f t="shared" si="29"/>
        <v>288747810</v>
      </c>
    </row>
    <row r="147" spans="1:11" ht="13.15" customHeight="1" x14ac:dyDescent="0.25">
      <c r="A147" s="35" t="s">
        <v>19</v>
      </c>
      <c r="B147" s="28" t="s">
        <v>20</v>
      </c>
      <c r="C147" s="36">
        <v>276377618</v>
      </c>
      <c r="D147" s="36">
        <v>245132140</v>
      </c>
      <c r="E147" s="37">
        <v>245132139</v>
      </c>
      <c r="F147" s="38">
        <v>231583791</v>
      </c>
      <c r="G147" s="36">
        <v>264799753</v>
      </c>
      <c r="H147" s="39">
        <v>264799753</v>
      </c>
      <c r="I147" s="40">
        <v>200295814</v>
      </c>
      <c r="J147" s="36">
        <v>153397018</v>
      </c>
      <c r="K147" s="37">
        <v>104340877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4614677</v>
      </c>
      <c r="D152" s="36">
        <v>4703222</v>
      </c>
      <c r="E152" s="37">
        <v>4703222</v>
      </c>
      <c r="F152" s="38">
        <v>4942357</v>
      </c>
      <c r="G152" s="36">
        <v>4703222</v>
      </c>
      <c r="H152" s="39">
        <v>4703222</v>
      </c>
      <c r="I152" s="40">
        <v>4703222</v>
      </c>
      <c r="J152" s="36">
        <v>4703222</v>
      </c>
      <c r="K152" s="37">
        <v>4703222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280992295</v>
      </c>
      <c r="D156" s="36">
        <f t="shared" ref="D156:K156" si="30">SUM(D147:D155)</f>
        <v>249835362</v>
      </c>
      <c r="E156" s="37">
        <f t="shared" si="30"/>
        <v>249835361</v>
      </c>
      <c r="F156" s="38">
        <f t="shared" si="30"/>
        <v>236526148</v>
      </c>
      <c r="G156" s="36">
        <f t="shared" si="30"/>
        <v>269502975</v>
      </c>
      <c r="H156" s="39">
        <f t="shared" si="30"/>
        <v>269502975</v>
      </c>
      <c r="I156" s="40">
        <f t="shared" si="30"/>
        <v>204999036</v>
      </c>
      <c r="J156" s="36">
        <f t="shared" si="30"/>
        <v>158100240</v>
      </c>
      <c r="K156" s="37">
        <f t="shared" si="30"/>
        <v>109044099</v>
      </c>
    </row>
    <row r="157" spans="1:11" ht="0.95" customHeight="1" x14ac:dyDescent="0.25">
      <c r="A157" s="47"/>
      <c r="B157" s="48" t="s">
        <v>20</v>
      </c>
      <c r="C157" s="36">
        <v>38940569</v>
      </c>
      <c r="D157" s="36">
        <v>31515601</v>
      </c>
      <c r="E157" s="37">
        <v>31515601</v>
      </c>
      <c r="F157" s="38">
        <v>35686490</v>
      </c>
      <c r="G157" s="36">
        <v>33412243</v>
      </c>
      <c r="H157" s="39">
        <v>33412243</v>
      </c>
      <c r="I157" s="40">
        <v>34986450</v>
      </c>
      <c r="J157" s="36">
        <v>29386958</v>
      </c>
      <c r="K157" s="37">
        <v>27713889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38940569</v>
      </c>
      <c r="D159" s="36">
        <v>31515601</v>
      </c>
      <c r="E159" s="37">
        <v>31515601</v>
      </c>
      <c r="F159" s="38">
        <v>35686490</v>
      </c>
      <c r="G159" s="36">
        <v>33412243</v>
      </c>
      <c r="H159" s="39">
        <v>33412243</v>
      </c>
      <c r="I159" s="40">
        <v>34986450</v>
      </c>
      <c r="J159" s="36">
        <v>29386958</v>
      </c>
      <c r="K159" s="37">
        <v>27713889</v>
      </c>
    </row>
    <row r="160" spans="1:11" ht="13.15" customHeight="1" x14ac:dyDescent="0.25">
      <c r="A160" s="46" t="s">
        <v>114</v>
      </c>
      <c r="B160" s="28" t="s">
        <v>20</v>
      </c>
      <c r="C160" s="36">
        <v>210810</v>
      </c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6041621</v>
      </c>
      <c r="D161" s="1">
        <v>5982621</v>
      </c>
      <c r="E161" s="2">
        <v>5982621</v>
      </c>
      <c r="F161" s="3">
        <v>5982621</v>
      </c>
      <c r="G161" s="1">
        <v>5982621</v>
      </c>
      <c r="H161" s="4">
        <v>5982621</v>
      </c>
      <c r="I161" s="5">
        <v>5982621</v>
      </c>
      <c r="J161" s="1">
        <v>5982621</v>
      </c>
      <c r="K161" s="2">
        <v>5982621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6041621</v>
      </c>
      <c r="D163" s="36">
        <v>5982621</v>
      </c>
      <c r="E163" s="37">
        <v>5982621</v>
      </c>
      <c r="F163" s="38">
        <v>5982621</v>
      </c>
      <c r="G163" s="36">
        <v>5982621</v>
      </c>
      <c r="H163" s="39">
        <v>5982621</v>
      </c>
      <c r="I163" s="40">
        <v>5982621</v>
      </c>
      <c r="J163" s="36">
        <v>5982621</v>
      </c>
      <c r="K163" s="37">
        <v>5982621</v>
      </c>
    </row>
    <row r="164" spans="1:11" ht="0.95" customHeight="1" x14ac:dyDescent="0.25">
      <c r="A164" s="47"/>
      <c r="B164" s="48" t="s">
        <v>20</v>
      </c>
      <c r="C164" s="36">
        <v>2482489</v>
      </c>
      <c r="D164" s="36">
        <v>45596355</v>
      </c>
      <c r="E164" s="37">
        <v>45596355</v>
      </c>
      <c r="F164" s="38">
        <v>49124708</v>
      </c>
      <c r="G164" s="36">
        <v>51771196</v>
      </c>
      <c r="H164" s="39">
        <v>51771196</v>
      </c>
      <c r="I164" s="40">
        <v>42592083</v>
      </c>
      <c r="J164" s="36">
        <v>39449613</v>
      </c>
      <c r="K164" s="37">
        <v>36162590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2482489</v>
      </c>
      <c r="D166" s="36">
        <v>45596355</v>
      </c>
      <c r="E166" s="37">
        <v>45596355</v>
      </c>
      <c r="F166" s="38">
        <v>49124708</v>
      </c>
      <c r="G166" s="36">
        <v>51771196</v>
      </c>
      <c r="H166" s="39">
        <v>51771196</v>
      </c>
      <c r="I166" s="40">
        <v>42592083</v>
      </c>
      <c r="J166" s="36">
        <v>39449613</v>
      </c>
      <c r="K166" s="37">
        <v>36162590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-1848727</v>
      </c>
      <c r="D168" s="1">
        <v>-35238</v>
      </c>
      <c r="E168" s="2">
        <v>-35238</v>
      </c>
      <c r="F168" s="3">
        <v>157238</v>
      </c>
      <c r="G168" s="1">
        <v>80985</v>
      </c>
      <c r="H168" s="4">
        <v>80985</v>
      </c>
      <c r="I168" s="5">
        <v>2015985</v>
      </c>
      <c r="J168" s="1">
        <v>2947995</v>
      </c>
      <c r="K168" s="2">
        <v>3876877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-1848727</v>
      </c>
      <c r="D170" s="36">
        <v>-35238</v>
      </c>
      <c r="E170" s="37">
        <v>-35238</v>
      </c>
      <c r="F170" s="38">
        <v>157238</v>
      </c>
      <c r="G170" s="36">
        <v>80985</v>
      </c>
      <c r="H170" s="39">
        <v>80985</v>
      </c>
      <c r="I170" s="40">
        <v>2015985</v>
      </c>
      <c r="J170" s="36">
        <v>2947995</v>
      </c>
      <c r="K170" s="37">
        <v>3876877</v>
      </c>
    </row>
    <row r="171" spans="1:11" ht="13.15" customHeight="1" x14ac:dyDescent="0.25">
      <c r="A171" s="46" t="s">
        <v>43</v>
      </c>
      <c r="B171" s="28" t="s">
        <v>20</v>
      </c>
      <c r="C171" s="1">
        <v>2009312</v>
      </c>
      <c r="D171" s="1">
        <v>-766463</v>
      </c>
      <c r="E171" s="2">
        <v>-794163</v>
      </c>
      <c r="F171" s="3">
        <v>3888725</v>
      </c>
      <c r="G171" s="1">
        <v>1319613</v>
      </c>
      <c r="H171" s="4">
        <v>1319613</v>
      </c>
      <c r="I171" s="5">
        <v>1377848</v>
      </c>
      <c r="J171" s="1">
        <v>3429848</v>
      </c>
      <c r="K171" s="2">
        <v>5536240</v>
      </c>
    </row>
    <row r="172" spans="1:11" ht="13.15" customHeight="1" x14ac:dyDescent="0.25">
      <c r="A172" s="46" t="s">
        <v>44</v>
      </c>
      <c r="B172" s="28" t="s">
        <v>20</v>
      </c>
      <c r="C172" s="36">
        <v>8506109</v>
      </c>
      <c r="D172" s="36">
        <v>10171990</v>
      </c>
      <c r="E172" s="37">
        <v>10171990</v>
      </c>
      <c r="F172" s="38">
        <v>12782795</v>
      </c>
      <c r="G172" s="36">
        <v>11171990</v>
      </c>
      <c r="H172" s="39">
        <v>11171990</v>
      </c>
      <c r="I172" s="40">
        <v>14919816</v>
      </c>
      <c r="J172" s="36">
        <v>23024164</v>
      </c>
      <c r="K172" s="37">
        <v>31415312</v>
      </c>
    </row>
    <row r="173" spans="1:11" ht="13.15" customHeight="1" x14ac:dyDescent="0.25">
      <c r="A173" s="46" t="s">
        <v>45</v>
      </c>
      <c r="B173" s="28" t="s">
        <v>20</v>
      </c>
      <c r="C173" s="36">
        <v>1169509</v>
      </c>
      <c r="D173" s="36">
        <v>1871418</v>
      </c>
      <c r="E173" s="37">
        <v>1871418</v>
      </c>
      <c r="F173" s="38">
        <v>6093154</v>
      </c>
      <c r="G173" s="36">
        <v>6371418</v>
      </c>
      <c r="H173" s="39">
        <v>6371418</v>
      </c>
      <c r="I173" s="40">
        <v>8106201</v>
      </c>
      <c r="J173" s="36">
        <v>13393001</v>
      </c>
      <c r="K173" s="37">
        <v>14692994</v>
      </c>
    </row>
    <row r="174" spans="1:11" ht="13.15" customHeight="1" x14ac:dyDescent="0.25">
      <c r="A174" s="46" t="s">
        <v>46</v>
      </c>
      <c r="B174" s="48" t="s">
        <v>20</v>
      </c>
      <c r="C174" s="36">
        <v>23916034</v>
      </c>
      <c r="D174" s="36">
        <v>32658203</v>
      </c>
      <c r="E174" s="37">
        <v>32658203</v>
      </c>
      <c r="F174" s="38">
        <v>27587473</v>
      </c>
      <c r="G174" s="36">
        <v>37732906</v>
      </c>
      <c r="H174" s="39">
        <v>37732906</v>
      </c>
      <c r="I174" s="40">
        <v>35419073</v>
      </c>
      <c r="J174" s="36">
        <v>37783943</v>
      </c>
      <c r="K174" s="37">
        <v>40257597</v>
      </c>
    </row>
    <row r="175" spans="1:11" ht="13.15" customHeight="1" x14ac:dyDescent="0.25">
      <c r="A175" s="46" t="s">
        <v>47</v>
      </c>
      <c r="B175" s="28" t="s">
        <v>20</v>
      </c>
      <c r="C175" s="36">
        <v>14065591</v>
      </c>
      <c r="D175" s="36">
        <v>14065591</v>
      </c>
      <c r="E175" s="37">
        <v>14065591</v>
      </c>
      <c r="F175" s="38">
        <v>14065591</v>
      </c>
      <c r="G175" s="36">
        <v>14065591</v>
      </c>
      <c r="H175" s="39">
        <v>14065591</v>
      </c>
      <c r="I175" s="40">
        <v>14065591</v>
      </c>
      <c r="J175" s="36">
        <v>14065591</v>
      </c>
      <c r="K175" s="37">
        <v>14065591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376485612</v>
      </c>
      <c r="D180" s="62">
        <f t="shared" ref="D180:K180" si="31">D156+D159+D160+D163+D166+D167+SUM(D170:D176)+D179</f>
        <v>390895440</v>
      </c>
      <c r="E180" s="63">
        <f t="shared" si="31"/>
        <v>390867739</v>
      </c>
      <c r="F180" s="64">
        <f t="shared" si="31"/>
        <v>391894943</v>
      </c>
      <c r="G180" s="62">
        <f t="shared" si="31"/>
        <v>431411538</v>
      </c>
      <c r="H180" s="65">
        <f t="shared" si="31"/>
        <v>431411538</v>
      </c>
      <c r="I180" s="66">
        <f t="shared" si="31"/>
        <v>364464704</v>
      </c>
      <c r="J180" s="62">
        <f t="shared" si="31"/>
        <v>327563974</v>
      </c>
      <c r="K180" s="63">
        <f t="shared" si="31"/>
        <v>288747810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53152594</v>
      </c>
      <c r="D183" s="36">
        <v>107220543</v>
      </c>
      <c r="E183" s="37">
        <v>49481886</v>
      </c>
      <c r="F183" s="38">
        <v>49420756</v>
      </c>
      <c r="G183" s="36">
        <v>49420756</v>
      </c>
      <c r="H183" s="39">
        <v>49420756</v>
      </c>
      <c r="I183" s="40">
        <v>49434749</v>
      </c>
      <c r="J183" s="36">
        <v>51708748</v>
      </c>
      <c r="K183" s="37">
        <v>54087351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5787950</v>
      </c>
      <c r="D184" s="29">
        <f t="shared" ref="D184:K184" si="32">D194+D197+D198+D201+D204+D205+SUM(D208:D214)+D217</f>
        <v>32995071</v>
      </c>
      <c r="E184" s="30">
        <f t="shared" si="32"/>
        <v>15205311</v>
      </c>
      <c r="F184" s="31">
        <f t="shared" si="32"/>
        <v>39945000</v>
      </c>
      <c r="G184" s="29">
        <f t="shared" si="32"/>
        <v>62316236</v>
      </c>
      <c r="H184" s="32">
        <f t="shared" si="32"/>
        <v>62316236</v>
      </c>
      <c r="I184" s="33">
        <f t="shared" si="32"/>
        <v>19563359</v>
      </c>
      <c r="J184" s="29">
        <f t="shared" si="32"/>
        <v>6819796</v>
      </c>
      <c r="K184" s="30">
        <f t="shared" si="32"/>
        <v>7133506</v>
      </c>
    </row>
    <row r="185" spans="1:11" ht="13.15" customHeight="1" x14ac:dyDescent="0.25">
      <c r="A185" s="35" t="s">
        <v>19</v>
      </c>
      <c r="B185" s="28" t="s">
        <v>20</v>
      </c>
      <c r="C185" s="36">
        <v>4516201</v>
      </c>
      <c r="D185" s="36">
        <v>23156663</v>
      </c>
      <c r="E185" s="37">
        <v>9989689</v>
      </c>
      <c r="F185" s="38">
        <v>33750000</v>
      </c>
      <c r="G185" s="36">
        <v>57951691</v>
      </c>
      <c r="H185" s="39">
        <v>57951691</v>
      </c>
      <c r="I185" s="40">
        <v>16043478</v>
      </c>
      <c r="J185" s="36">
        <v>3138000</v>
      </c>
      <c r="K185" s="37">
        <v>3282348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4516201</v>
      </c>
      <c r="D194" s="29">
        <f t="shared" ref="D194:K194" si="33">SUM(D185:D193)</f>
        <v>23156663</v>
      </c>
      <c r="E194" s="30">
        <f t="shared" si="33"/>
        <v>9989689</v>
      </c>
      <c r="F194" s="31">
        <f t="shared" si="33"/>
        <v>33750000</v>
      </c>
      <c r="G194" s="29">
        <f t="shared" si="33"/>
        <v>57951691</v>
      </c>
      <c r="H194" s="32">
        <f t="shared" si="33"/>
        <v>57951691</v>
      </c>
      <c r="I194" s="33">
        <f t="shared" si="33"/>
        <v>16043478</v>
      </c>
      <c r="J194" s="29">
        <f t="shared" si="33"/>
        <v>3138000</v>
      </c>
      <c r="K194" s="30">
        <f t="shared" si="33"/>
        <v>3282348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433431</v>
      </c>
      <c r="D202" s="36">
        <v>5724787</v>
      </c>
      <c r="E202" s="37">
        <v>1639892</v>
      </c>
      <c r="F202" s="38">
        <v>5550000</v>
      </c>
      <c r="G202" s="36">
        <v>2868853</v>
      </c>
      <c r="H202" s="39">
        <v>2868853</v>
      </c>
      <c r="I202" s="40">
        <v>2782609</v>
      </c>
      <c r="J202" s="36">
        <v>2910609</v>
      </c>
      <c r="K202" s="37">
        <v>3044498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433431</v>
      </c>
      <c r="D204" s="49">
        <f t="shared" si="36"/>
        <v>5724787</v>
      </c>
      <c r="E204" s="50">
        <f t="shared" si="36"/>
        <v>1639892</v>
      </c>
      <c r="F204" s="51">
        <f t="shared" si="36"/>
        <v>5550000</v>
      </c>
      <c r="G204" s="49">
        <f t="shared" si="36"/>
        <v>2868853</v>
      </c>
      <c r="H204" s="52">
        <f t="shared" si="36"/>
        <v>2868853</v>
      </c>
      <c r="I204" s="53">
        <f t="shared" si="36"/>
        <v>2782609</v>
      </c>
      <c r="J204" s="49">
        <f t="shared" si="36"/>
        <v>2910609</v>
      </c>
      <c r="K204" s="50">
        <f t="shared" si="36"/>
        <v>3044498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1500</v>
      </c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838318</v>
      </c>
      <c r="D212" s="36">
        <v>4112121</v>
      </c>
      <c r="E212" s="37">
        <v>3575730</v>
      </c>
      <c r="F212" s="38">
        <v>645000</v>
      </c>
      <c r="G212" s="36">
        <v>1495692</v>
      </c>
      <c r="H212" s="39">
        <v>1495692</v>
      </c>
      <c r="I212" s="40">
        <v>737272</v>
      </c>
      <c r="J212" s="36">
        <v>771187</v>
      </c>
      <c r="K212" s="37">
        <v>806660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58940544</v>
      </c>
      <c r="D219" s="62">
        <f t="shared" si="39"/>
        <v>140215614</v>
      </c>
      <c r="E219" s="63">
        <f t="shared" si="39"/>
        <v>64687197</v>
      </c>
      <c r="F219" s="64">
        <f t="shared" si="39"/>
        <v>89365756</v>
      </c>
      <c r="G219" s="62">
        <f t="shared" si="39"/>
        <v>111736992</v>
      </c>
      <c r="H219" s="65">
        <f t="shared" si="39"/>
        <v>111736992</v>
      </c>
      <c r="I219" s="66">
        <f t="shared" si="39"/>
        <v>68998108</v>
      </c>
      <c r="J219" s="62">
        <f t="shared" si="39"/>
        <v>58528544</v>
      </c>
      <c r="K219" s="63">
        <f t="shared" si="39"/>
        <v>61220857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0.16549188426518449</v>
      </c>
      <c r="D221" s="6">
        <f t="shared" si="40"/>
        <v>3.6099779791343274E-5</v>
      </c>
      <c r="E221" s="7">
        <f t="shared" si="40"/>
        <v>1</v>
      </c>
      <c r="F221" s="8">
        <f t="shared" si="40"/>
        <v>0.10915613372783058</v>
      </c>
      <c r="G221" s="6">
        <f t="shared" si="40"/>
        <v>5.6912013856543799E-2</v>
      </c>
      <c r="H221" s="9">
        <f t="shared" si="40"/>
        <v>5.6912013856543799E-2</v>
      </c>
      <c r="I221" s="10">
        <f t="shared" si="40"/>
        <v>0.13169679808312817</v>
      </c>
      <c r="J221" s="6">
        <f t="shared" si="40"/>
        <v>0.10587580786359273</v>
      </c>
      <c r="K221" s="7">
        <f t="shared" si="40"/>
        <v>6.7876600647961707E-2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0.19012932840116892</v>
      </c>
      <c r="D222" s="6">
        <f t="shared" si="41"/>
        <v>9.3265709351984908E-9</v>
      </c>
      <c r="E222" s="7">
        <f t="shared" si="41"/>
        <v>2.0209415623325272E-8</v>
      </c>
      <c r="F222" s="8">
        <f t="shared" si="41"/>
        <v>0.22465661998371697</v>
      </c>
      <c r="G222" s="6">
        <f t="shared" si="41"/>
        <v>0.15403722274098761</v>
      </c>
      <c r="H222" s="9">
        <f t="shared" si="41"/>
        <v>0.15403722274098761</v>
      </c>
      <c r="I222" s="10">
        <f t="shared" si="41"/>
        <v>0.29717310792859492</v>
      </c>
      <c r="J222" s="6">
        <f t="shared" si="41"/>
        <v>0.20487869866816347</v>
      </c>
      <c r="K222" s="7">
        <f t="shared" si="41"/>
        <v>9.3511641936392859E-2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1.5307034754771898E-2</v>
      </c>
      <c r="D223" s="6">
        <f t="shared" si="42"/>
        <v>8.4401334704154382E-2</v>
      </c>
      <c r="E223" s="7">
        <f t="shared" si="42"/>
        <v>3.8897915581748051E-2</v>
      </c>
      <c r="F223" s="8">
        <f t="shared" si="42"/>
        <v>0.10196873951666205</v>
      </c>
      <c r="G223" s="6">
        <f t="shared" si="42"/>
        <v>0.1444744304955369</v>
      </c>
      <c r="H223" s="9">
        <f t="shared" si="42"/>
        <v>0.1444744304955369</v>
      </c>
      <c r="I223" s="10">
        <f t="shared" si="42"/>
        <v>5.3975522534540951E-2</v>
      </c>
      <c r="J223" s="6">
        <f t="shared" si="42"/>
        <v>2.1008811768936365E-2</v>
      </c>
      <c r="K223" s="7">
        <f t="shared" si="42"/>
        <v>2.504118593243769E-2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4.2033398561664222E-2</v>
      </c>
      <c r="D224" s="6">
        <f t="shared" si="43"/>
        <v>8.4401337262152654E-2</v>
      </c>
      <c r="E224" s="7">
        <f t="shared" si="43"/>
        <v>3.8897918139927594E-2</v>
      </c>
      <c r="F224" s="8">
        <f t="shared" si="43"/>
        <v>0.13031091811803003</v>
      </c>
      <c r="G224" s="6">
        <f t="shared" si="43"/>
        <v>0.16212362308588885</v>
      </c>
      <c r="H224" s="9">
        <f t="shared" si="43"/>
        <v>0.16212362308588885</v>
      </c>
      <c r="I224" s="10">
        <f t="shared" si="43"/>
        <v>9.4507264626309803E-2</v>
      </c>
      <c r="J224" s="6">
        <f t="shared" si="43"/>
        <v>5.3644361727492165E-2</v>
      </c>
      <c r="K224" s="7">
        <f t="shared" si="43"/>
        <v>4.2795882583078419E-2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56172548</v>
      </c>
      <c r="D5" s="29">
        <f t="shared" ref="D5:K5" si="0">D15+D18+D19+D22+D25+D26+SUM(D29:D35)+D38</f>
        <v>19657219</v>
      </c>
      <c r="E5" s="30">
        <f t="shared" si="0"/>
        <v>75810523</v>
      </c>
      <c r="F5" s="31">
        <f t="shared" si="0"/>
        <v>124770967</v>
      </c>
      <c r="G5" s="29">
        <f t="shared" si="0"/>
        <v>119612113</v>
      </c>
      <c r="H5" s="32">
        <f t="shared" si="0"/>
        <v>119612113</v>
      </c>
      <c r="I5" s="33">
        <f t="shared" si="0"/>
        <v>172222381</v>
      </c>
      <c r="J5" s="29">
        <f t="shared" si="0"/>
        <v>118026050</v>
      </c>
      <c r="K5" s="30">
        <f t="shared" si="0"/>
        <v>125565850</v>
      </c>
    </row>
    <row r="6" spans="1:11" ht="13.15" customHeight="1" x14ac:dyDescent="0.25">
      <c r="A6" s="35" t="s">
        <v>19</v>
      </c>
      <c r="B6" s="28" t="s">
        <v>20</v>
      </c>
      <c r="C6" s="36">
        <v>128347</v>
      </c>
      <c r="D6" s="36">
        <v>12960424</v>
      </c>
      <c r="E6" s="37">
        <v>36854328</v>
      </c>
      <c r="F6" s="38">
        <v>32138882</v>
      </c>
      <c r="G6" s="36">
        <v>32282133</v>
      </c>
      <c r="H6" s="39">
        <v>32282133</v>
      </c>
      <c r="I6" s="40">
        <v>19427200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-4029142</v>
      </c>
      <c r="D8" s="36">
        <v>3483494</v>
      </c>
      <c r="E8" s="37">
        <v>-1102335</v>
      </c>
      <c r="F8" s="38"/>
      <c r="G8" s="36">
        <v>8032454</v>
      </c>
      <c r="H8" s="39">
        <v>8032454</v>
      </c>
      <c r="I8" s="40">
        <v>12431000</v>
      </c>
      <c r="J8" s="36">
        <v>16500000</v>
      </c>
      <c r="K8" s="37">
        <v>14906000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-355621</v>
      </c>
      <c r="D14" s="41"/>
      <c r="E14" s="42"/>
      <c r="F14" s="43">
        <v>3750000</v>
      </c>
      <c r="G14" s="41">
        <v>3575775</v>
      </c>
      <c r="H14" s="44">
        <v>3575775</v>
      </c>
      <c r="I14" s="45">
        <v>3600000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-4256416</v>
      </c>
      <c r="D15" s="29">
        <f t="shared" ref="D15:K15" si="1">SUM(D6:D14)</f>
        <v>16443918</v>
      </c>
      <c r="E15" s="30">
        <f t="shared" si="1"/>
        <v>35751993</v>
      </c>
      <c r="F15" s="31">
        <f t="shared" si="1"/>
        <v>35888882</v>
      </c>
      <c r="G15" s="29">
        <f t="shared" si="1"/>
        <v>43890362</v>
      </c>
      <c r="H15" s="32">
        <f t="shared" si="1"/>
        <v>43890362</v>
      </c>
      <c r="I15" s="33">
        <f t="shared" si="1"/>
        <v>35458200</v>
      </c>
      <c r="J15" s="29">
        <f t="shared" si="1"/>
        <v>16500000</v>
      </c>
      <c r="K15" s="30">
        <f t="shared" si="1"/>
        <v>14906000</v>
      </c>
    </row>
    <row r="16" spans="1:11" ht="13.15" customHeight="1" x14ac:dyDescent="0.25">
      <c r="A16" s="47" t="s">
        <v>31</v>
      </c>
      <c r="B16" s="48" t="s">
        <v>20</v>
      </c>
      <c r="C16" s="36">
        <v>1579780</v>
      </c>
      <c r="D16" s="36">
        <v>-909237</v>
      </c>
      <c r="E16" s="37">
        <v>1895834</v>
      </c>
      <c r="F16" s="38">
        <v>2711285</v>
      </c>
      <c r="G16" s="36">
        <v>3096096</v>
      </c>
      <c r="H16" s="39">
        <v>3096096</v>
      </c>
      <c r="I16" s="40">
        <v>5200000</v>
      </c>
      <c r="J16" s="36">
        <v>101326050</v>
      </c>
      <c r="K16" s="37">
        <v>110259850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1579780</v>
      </c>
      <c r="D18" s="49">
        <f t="shared" ref="D18:K18" si="2">SUM(D16:D17)</f>
        <v>-909237</v>
      </c>
      <c r="E18" s="50">
        <f t="shared" si="2"/>
        <v>1895834</v>
      </c>
      <c r="F18" s="51">
        <f t="shared" si="2"/>
        <v>2711285</v>
      </c>
      <c r="G18" s="49">
        <f t="shared" si="2"/>
        <v>3096096</v>
      </c>
      <c r="H18" s="52">
        <f t="shared" si="2"/>
        <v>3096096</v>
      </c>
      <c r="I18" s="53">
        <f t="shared" si="2"/>
        <v>5200000</v>
      </c>
      <c r="J18" s="49">
        <f t="shared" si="2"/>
        <v>101326050</v>
      </c>
      <c r="K18" s="50">
        <f t="shared" si="2"/>
        <v>110259850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-164920</v>
      </c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58220085</v>
      </c>
      <c r="D24" s="41">
        <v>1350307</v>
      </c>
      <c r="E24" s="42">
        <v>36013696</v>
      </c>
      <c r="F24" s="43">
        <v>68000000</v>
      </c>
      <c r="G24" s="41">
        <v>68000000</v>
      </c>
      <c r="H24" s="44">
        <v>68000000</v>
      </c>
      <c r="I24" s="45">
        <v>119984181</v>
      </c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58055165</v>
      </c>
      <c r="D25" s="49">
        <f t="shared" si="4"/>
        <v>1350307</v>
      </c>
      <c r="E25" s="50">
        <f t="shared" si="4"/>
        <v>36013696</v>
      </c>
      <c r="F25" s="51">
        <f t="shared" si="4"/>
        <v>68000000</v>
      </c>
      <c r="G25" s="49">
        <f t="shared" si="4"/>
        <v>68000000</v>
      </c>
      <c r="H25" s="52">
        <f t="shared" si="4"/>
        <v>68000000</v>
      </c>
      <c r="I25" s="53">
        <f t="shared" si="4"/>
        <v>119984181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-42460</v>
      </c>
      <c r="D30" s="1">
        <v>112231</v>
      </c>
      <c r="E30" s="2"/>
      <c r="F30" s="3">
        <v>1880000</v>
      </c>
      <c r="G30" s="1">
        <v>2701978</v>
      </c>
      <c r="H30" s="4">
        <v>2701978</v>
      </c>
      <c r="I30" s="5">
        <v>1930000</v>
      </c>
      <c r="J30" s="1">
        <v>200000</v>
      </c>
      <c r="K30" s="2">
        <v>400000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1795000</v>
      </c>
      <c r="G31" s="36">
        <v>481520</v>
      </c>
      <c r="H31" s="39">
        <v>481520</v>
      </c>
      <c r="I31" s="40">
        <v>5425000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1322479</v>
      </c>
      <c r="D32" s="36"/>
      <c r="E32" s="37"/>
      <c r="F32" s="38">
        <v>9895800</v>
      </c>
      <c r="G32" s="36">
        <v>1442157</v>
      </c>
      <c r="H32" s="39">
        <v>1442157</v>
      </c>
      <c r="I32" s="40">
        <v>4225000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-486000</v>
      </c>
      <c r="D33" s="36">
        <v>2660000</v>
      </c>
      <c r="E33" s="37">
        <v>2149000</v>
      </c>
      <c r="F33" s="38">
        <v>4600000</v>
      </c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20243562</v>
      </c>
      <c r="D40" s="29">
        <f t="shared" ref="D40:K40" si="7">D50+D53+D54+D57+D60+D61+SUM(D64:D70)+D73</f>
        <v>5160615</v>
      </c>
      <c r="E40" s="30">
        <f t="shared" si="7"/>
        <v>27649552</v>
      </c>
      <c r="F40" s="31">
        <f t="shared" si="7"/>
        <v>97055384</v>
      </c>
      <c r="G40" s="29">
        <f t="shared" si="7"/>
        <v>144959235</v>
      </c>
      <c r="H40" s="32">
        <f t="shared" si="7"/>
        <v>144959235</v>
      </c>
      <c r="I40" s="33">
        <f t="shared" si="7"/>
        <v>108576500</v>
      </c>
      <c r="J40" s="29">
        <f t="shared" si="7"/>
        <v>39188000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12039417</v>
      </c>
      <c r="D41" s="36">
        <v>11616057</v>
      </c>
      <c r="E41" s="37">
        <v>49145357</v>
      </c>
      <c r="F41" s="38">
        <v>95755384</v>
      </c>
      <c r="G41" s="36">
        <v>134749105</v>
      </c>
      <c r="H41" s="39">
        <v>134749105</v>
      </c>
      <c r="I41" s="40">
        <v>108576500</v>
      </c>
      <c r="J41" s="36">
        <v>39188000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8204145</v>
      </c>
      <c r="D43" s="36">
        <v>-6455442</v>
      </c>
      <c r="E43" s="37">
        <v>-22985675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20243562</v>
      </c>
      <c r="D50" s="29">
        <f t="shared" ref="D50:K50" si="8">SUM(D41:D49)</f>
        <v>5160615</v>
      </c>
      <c r="E50" s="30">
        <f t="shared" si="8"/>
        <v>26159682</v>
      </c>
      <c r="F50" s="31">
        <f t="shared" si="8"/>
        <v>95755384</v>
      </c>
      <c r="G50" s="29">
        <f t="shared" si="8"/>
        <v>134749105</v>
      </c>
      <c r="H50" s="32">
        <f t="shared" si="8"/>
        <v>134749105</v>
      </c>
      <c r="I50" s="33">
        <f t="shared" si="8"/>
        <v>108576500</v>
      </c>
      <c r="J50" s="29">
        <f t="shared" si="8"/>
        <v>39188000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1489870</v>
      </c>
      <c r="F51" s="38"/>
      <c r="G51" s="36">
        <v>10210130</v>
      </c>
      <c r="H51" s="39">
        <v>10210130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1489870</v>
      </c>
      <c r="F53" s="51">
        <f t="shared" si="9"/>
        <v>0</v>
      </c>
      <c r="G53" s="49">
        <f t="shared" si="9"/>
        <v>10210130</v>
      </c>
      <c r="H53" s="52">
        <f t="shared" si="9"/>
        <v>10210130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>
        <v>1300000</v>
      </c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16816807</v>
      </c>
      <c r="D75" s="29">
        <f t="shared" ref="D75:K75" si="14">D85+D88+D89+D92+D95+D96+SUM(D99:D105)+D108</f>
        <v>2210896</v>
      </c>
      <c r="E75" s="30">
        <f t="shared" si="14"/>
        <v>0</v>
      </c>
      <c r="F75" s="31">
        <f t="shared" si="14"/>
        <v>600000</v>
      </c>
      <c r="G75" s="29">
        <f t="shared" si="14"/>
        <v>1859290</v>
      </c>
      <c r="H75" s="32">
        <f t="shared" si="14"/>
        <v>1859290</v>
      </c>
      <c r="I75" s="33">
        <f t="shared" si="14"/>
        <v>6700000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2210896</v>
      </c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16816807</v>
      </c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16816807</v>
      </c>
      <c r="D85" s="29">
        <f t="shared" ref="D85:K85" si="15">SUM(D76:D84)</f>
        <v>2210896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600000</v>
      </c>
      <c r="G86" s="36">
        <v>1859290</v>
      </c>
      <c r="H86" s="39">
        <v>1859290</v>
      </c>
      <c r="I86" s="40">
        <v>5500000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1200000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600000</v>
      </c>
      <c r="G88" s="49">
        <f t="shared" si="16"/>
        <v>1859290</v>
      </c>
      <c r="H88" s="52">
        <f t="shared" si="16"/>
        <v>1859290</v>
      </c>
      <c r="I88" s="53">
        <f t="shared" si="16"/>
        <v>6700000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93232917</v>
      </c>
      <c r="D110" s="29">
        <f t="shared" ref="D110:K110" si="21">D120+D123+D124+D127+D130+D131+SUM(D134:D140)+D143</f>
        <v>27028730</v>
      </c>
      <c r="E110" s="30">
        <f t="shared" si="21"/>
        <v>103460075</v>
      </c>
      <c r="F110" s="31">
        <f t="shared" si="21"/>
        <v>222426351</v>
      </c>
      <c r="G110" s="29">
        <f t="shared" si="21"/>
        <v>266430638</v>
      </c>
      <c r="H110" s="32">
        <f t="shared" si="21"/>
        <v>266430638</v>
      </c>
      <c r="I110" s="33">
        <f t="shared" si="21"/>
        <v>287498881</v>
      </c>
      <c r="J110" s="29">
        <f t="shared" si="21"/>
        <v>157214050</v>
      </c>
      <c r="K110" s="30">
        <f t="shared" si="21"/>
        <v>125565850</v>
      </c>
    </row>
    <row r="111" spans="1:11" ht="13.15" customHeight="1" x14ac:dyDescent="0.25">
      <c r="A111" s="35" t="s">
        <v>19</v>
      </c>
      <c r="B111" s="28" t="s">
        <v>20</v>
      </c>
      <c r="C111" s="36">
        <v>12167764</v>
      </c>
      <c r="D111" s="36">
        <v>24576481</v>
      </c>
      <c r="E111" s="37">
        <v>85999685</v>
      </c>
      <c r="F111" s="38">
        <v>127894266</v>
      </c>
      <c r="G111" s="36">
        <v>167031238</v>
      </c>
      <c r="H111" s="39">
        <v>167031238</v>
      </c>
      <c r="I111" s="40">
        <v>128003700</v>
      </c>
      <c r="J111" s="36">
        <v>39188000</v>
      </c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4175003</v>
      </c>
      <c r="D113" s="36">
        <v>-761052</v>
      </c>
      <c r="E113" s="37">
        <v>-24088010</v>
      </c>
      <c r="F113" s="38"/>
      <c r="G113" s="36">
        <v>8032454</v>
      </c>
      <c r="H113" s="39">
        <v>8032454</v>
      </c>
      <c r="I113" s="40">
        <v>12431000</v>
      </c>
      <c r="J113" s="36">
        <v>16500000</v>
      </c>
      <c r="K113" s="37">
        <v>14906000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16461186</v>
      </c>
      <c r="D119" s="41"/>
      <c r="E119" s="42"/>
      <c r="F119" s="43">
        <v>3750000</v>
      </c>
      <c r="G119" s="41">
        <v>3575775</v>
      </c>
      <c r="H119" s="44">
        <v>3575775</v>
      </c>
      <c r="I119" s="45">
        <v>3600000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32803953</v>
      </c>
      <c r="D120" s="29">
        <f t="shared" ref="D120:K120" si="22">SUM(D111:D119)</f>
        <v>23815429</v>
      </c>
      <c r="E120" s="30">
        <f t="shared" si="22"/>
        <v>61911675</v>
      </c>
      <c r="F120" s="31">
        <f t="shared" si="22"/>
        <v>131644266</v>
      </c>
      <c r="G120" s="29">
        <f t="shared" si="22"/>
        <v>178639467</v>
      </c>
      <c r="H120" s="32">
        <f t="shared" si="22"/>
        <v>178639467</v>
      </c>
      <c r="I120" s="33">
        <f t="shared" si="22"/>
        <v>144034700</v>
      </c>
      <c r="J120" s="29">
        <f t="shared" si="22"/>
        <v>55688000</v>
      </c>
      <c r="K120" s="30">
        <f t="shared" si="22"/>
        <v>14906000</v>
      </c>
    </row>
    <row r="121" spans="1:11" ht="13.15" customHeight="1" x14ac:dyDescent="0.25">
      <c r="A121" s="47" t="s">
        <v>31</v>
      </c>
      <c r="B121" s="48" t="s">
        <v>20</v>
      </c>
      <c r="C121" s="36">
        <v>1579780</v>
      </c>
      <c r="D121" s="36">
        <v>-909237</v>
      </c>
      <c r="E121" s="37">
        <v>3385704</v>
      </c>
      <c r="F121" s="38">
        <v>3311285</v>
      </c>
      <c r="G121" s="36">
        <v>15165516</v>
      </c>
      <c r="H121" s="39">
        <v>15165516</v>
      </c>
      <c r="I121" s="40">
        <v>10700000</v>
      </c>
      <c r="J121" s="36">
        <v>101326050</v>
      </c>
      <c r="K121" s="37">
        <v>110259850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1200000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1579780</v>
      </c>
      <c r="D123" s="49">
        <f t="shared" si="23"/>
        <v>-909237</v>
      </c>
      <c r="E123" s="50">
        <f t="shared" si="23"/>
        <v>3385704</v>
      </c>
      <c r="F123" s="51">
        <f t="shared" si="23"/>
        <v>3311285</v>
      </c>
      <c r="G123" s="49">
        <f t="shared" si="23"/>
        <v>15165516</v>
      </c>
      <c r="H123" s="52">
        <f t="shared" si="23"/>
        <v>15165516</v>
      </c>
      <c r="I123" s="53">
        <f t="shared" si="23"/>
        <v>11900000</v>
      </c>
      <c r="J123" s="49">
        <f t="shared" si="23"/>
        <v>101326050</v>
      </c>
      <c r="K123" s="50">
        <f t="shared" si="23"/>
        <v>110259850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-164920</v>
      </c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58220085</v>
      </c>
      <c r="D129" s="41">
        <v>1350307</v>
      </c>
      <c r="E129" s="42">
        <v>36013696</v>
      </c>
      <c r="F129" s="43">
        <v>68000000</v>
      </c>
      <c r="G129" s="41">
        <v>68000000</v>
      </c>
      <c r="H129" s="44">
        <v>68000000</v>
      </c>
      <c r="I129" s="45">
        <v>119984181</v>
      </c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58055165</v>
      </c>
      <c r="D130" s="49">
        <f t="shared" si="25"/>
        <v>1350307</v>
      </c>
      <c r="E130" s="50">
        <f t="shared" si="25"/>
        <v>36013696</v>
      </c>
      <c r="F130" s="51">
        <f t="shared" si="25"/>
        <v>68000000</v>
      </c>
      <c r="G130" s="49">
        <f t="shared" si="25"/>
        <v>68000000</v>
      </c>
      <c r="H130" s="52">
        <f t="shared" si="25"/>
        <v>68000000</v>
      </c>
      <c r="I130" s="53">
        <f t="shared" si="25"/>
        <v>119984181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-42460</v>
      </c>
      <c r="D135" s="1">
        <v>112231</v>
      </c>
      <c r="E135" s="2"/>
      <c r="F135" s="3">
        <v>1880000</v>
      </c>
      <c r="G135" s="1">
        <v>2701978</v>
      </c>
      <c r="H135" s="4">
        <v>2701978</v>
      </c>
      <c r="I135" s="5">
        <v>1930000</v>
      </c>
      <c r="J135" s="1">
        <v>200000</v>
      </c>
      <c r="K135" s="2">
        <v>400000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1795000</v>
      </c>
      <c r="G136" s="36">
        <v>481520</v>
      </c>
      <c r="H136" s="39">
        <v>481520</v>
      </c>
      <c r="I136" s="40">
        <v>5425000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1322479</v>
      </c>
      <c r="D137" s="36"/>
      <c r="E137" s="37"/>
      <c r="F137" s="38">
        <v>11195800</v>
      </c>
      <c r="G137" s="36">
        <v>1442157</v>
      </c>
      <c r="H137" s="39">
        <v>1442157</v>
      </c>
      <c r="I137" s="40">
        <v>4225000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-486000</v>
      </c>
      <c r="D138" s="36">
        <v>2660000</v>
      </c>
      <c r="E138" s="37">
        <v>2149000</v>
      </c>
      <c r="F138" s="38">
        <v>4600000</v>
      </c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93232917</v>
      </c>
      <c r="D144" s="62">
        <f t="shared" si="28"/>
        <v>27028730</v>
      </c>
      <c r="E144" s="63">
        <f t="shared" si="28"/>
        <v>103460075</v>
      </c>
      <c r="F144" s="64">
        <f t="shared" si="28"/>
        <v>222426351</v>
      </c>
      <c r="G144" s="62">
        <f t="shared" si="28"/>
        <v>266430638</v>
      </c>
      <c r="H144" s="65">
        <f t="shared" si="28"/>
        <v>266430638</v>
      </c>
      <c r="I144" s="66">
        <f t="shared" si="28"/>
        <v>287498881</v>
      </c>
      <c r="J144" s="62">
        <f t="shared" si="28"/>
        <v>157214050</v>
      </c>
      <c r="K144" s="63">
        <f t="shared" si="28"/>
        <v>125565850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3761973402</v>
      </c>
      <c r="D146" s="29">
        <f t="shared" ref="D146:K146" si="29">D156+D159+D160+D163+D166+D167+SUM(D170:D176)+D179</f>
        <v>2527372160</v>
      </c>
      <c r="E146" s="30">
        <f t="shared" si="29"/>
        <v>2178020550</v>
      </c>
      <c r="F146" s="31">
        <f t="shared" si="29"/>
        <v>2422730009</v>
      </c>
      <c r="G146" s="29">
        <f t="shared" si="29"/>
        <v>2321272521</v>
      </c>
      <c r="H146" s="32">
        <f t="shared" si="29"/>
        <v>2321272521</v>
      </c>
      <c r="I146" s="33">
        <f t="shared" si="29"/>
        <v>2165179272</v>
      </c>
      <c r="J146" s="29">
        <f t="shared" si="29"/>
        <v>1967189190</v>
      </c>
      <c r="K146" s="30">
        <f t="shared" si="29"/>
        <v>3803213120</v>
      </c>
    </row>
    <row r="147" spans="1:11" ht="13.15" customHeight="1" x14ac:dyDescent="0.25">
      <c r="A147" s="35" t="s">
        <v>19</v>
      </c>
      <c r="B147" s="28" t="s">
        <v>20</v>
      </c>
      <c r="C147" s="36">
        <v>3936555624</v>
      </c>
      <c r="D147" s="36">
        <v>2584902348</v>
      </c>
      <c r="E147" s="37">
        <v>2689390648</v>
      </c>
      <c r="F147" s="38">
        <v>2548374394</v>
      </c>
      <c r="G147" s="36">
        <v>2427974822</v>
      </c>
      <c r="H147" s="39">
        <v>2427974822</v>
      </c>
      <c r="I147" s="40">
        <v>2560483953</v>
      </c>
      <c r="J147" s="36">
        <v>2468621453</v>
      </c>
      <c r="K147" s="37">
        <v>4891154731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-87370464</v>
      </c>
      <c r="E148" s="37"/>
      <c r="F148" s="38">
        <v>-7212900</v>
      </c>
      <c r="G148" s="36"/>
      <c r="H148" s="39"/>
      <c r="I148" s="40">
        <v>-15000000</v>
      </c>
      <c r="J148" s="36">
        <v>-30690000</v>
      </c>
      <c r="K148" s="37">
        <v>-72791740</v>
      </c>
    </row>
    <row r="149" spans="1:11" ht="13.15" customHeight="1" x14ac:dyDescent="0.25">
      <c r="A149" s="35" t="s">
        <v>22</v>
      </c>
      <c r="B149" s="28" t="s">
        <v>20</v>
      </c>
      <c r="C149" s="36">
        <v>579253732</v>
      </c>
      <c r="D149" s="36">
        <v>640946009</v>
      </c>
      <c r="E149" s="37">
        <v>618672539</v>
      </c>
      <c r="F149" s="38">
        <v>621041262</v>
      </c>
      <c r="G149" s="36">
        <v>653831710</v>
      </c>
      <c r="H149" s="39">
        <v>653831710</v>
      </c>
      <c r="I149" s="40">
        <v>624056630</v>
      </c>
      <c r="J149" s="36">
        <v>609176630</v>
      </c>
      <c r="K149" s="37">
        <v>1206530346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16461186</v>
      </c>
      <c r="D155" s="41">
        <v>16816807</v>
      </c>
      <c r="E155" s="42">
        <v>16816807</v>
      </c>
      <c r="F155" s="43">
        <v>15022994</v>
      </c>
      <c r="G155" s="41">
        <v>20232582</v>
      </c>
      <c r="H155" s="44">
        <v>20232582</v>
      </c>
      <c r="I155" s="45">
        <v>7666807</v>
      </c>
      <c r="J155" s="41">
        <v>-4885193</v>
      </c>
      <c r="K155" s="42">
        <v>-20899778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4532270542</v>
      </c>
      <c r="D156" s="36">
        <f t="shared" ref="D156:K156" si="30">SUM(D147:D155)</f>
        <v>3155294700</v>
      </c>
      <c r="E156" s="37">
        <f t="shared" si="30"/>
        <v>3324879994</v>
      </c>
      <c r="F156" s="38">
        <f t="shared" si="30"/>
        <v>3177225750</v>
      </c>
      <c r="G156" s="36">
        <f t="shared" si="30"/>
        <v>3102039114</v>
      </c>
      <c r="H156" s="39">
        <f t="shared" si="30"/>
        <v>3102039114</v>
      </c>
      <c r="I156" s="40">
        <f t="shared" si="30"/>
        <v>3177207390</v>
      </c>
      <c r="J156" s="36">
        <f t="shared" si="30"/>
        <v>3042222890</v>
      </c>
      <c r="K156" s="37">
        <f t="shared" si="30"/>
        <v>6003993559</v>
      </c>
    </row>
    <row r="157" spans="1:11" ht="0.95" customHeight="1" x14ac:dyDescent="0.25">
      <c r="A157" s="47"/>
      <c r="B157" s="48" t="s">
        <v>20</v>
      </c>
      <c r="C157" s="36">
        <v>388973154</v>
      </c>
      <c r="D157" s="36">
        <v>392799223</v>
      </c>
      <c r="E157" s="37">
        <v>396631187</v>
      </c>
      <c r="F157" s="38">
        <v>392899223</v>
      </c>
      <c r="G157" s="36">
        <v>392799223</v>
      </c>
      <c r="H157" s="39">
        <v>392799223</v>
      </c>
      <c r="I157" s="40">
        <v>398331187</v>
      </c>
      <c r="J157" s="36">
        <v>398331187</v>
      </c>
      <c r="K157" s="37">
        <v>796662374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388973154</v>
      </c>
      <c r="D159" s="36">
        <v>392799223</v>
      </c>
      <c r="E159" s="37">
        <v>396631187</v>
      </c>
      <c r="F159" s="38">
        <v>392899223</v>
      </c>
      <c r="G159" s="36">
        <v>392799223</v>
      </c>
      <c r="H159" s="39">
        <v>392799223</v>
      </c>
      <c r="I159" s="40">
        <v>398331187</v>
      </c>
      <c r="J159" s="36">
        <v>398331187</v>
      </c>
      <c r="K159" s="37">
        <v>796662374</v>
      </c>
    </row>
    <row r="160" spans="1:11" ht="13.15" customHeight="1" x14ac:dyDescent="0.25">
      <c r="A160" s="46" t="s">
        <v>114</v>
      </c>
      <c r="B160" s="28" t="s">
        <v>20</v>
      </c>
      <c r="C160" s="36">
        <v>3201000</v>
      </c>
      <c r="D160" s="36">
        <v>3201000</v>
      </c>
      <c r="E160" s="37">
        <v>3201000</v>
      </c>
      <c r="F160" s="38">
        <v>3201000</v>
      </c>
      <c r="G160" s="36">
        <v>3201000</v>
      </c>
      <c r="H160" s="39">
        <v>3201000</v>
      </c>
      <c r="I160" s="40">
        <v>3201000</v>
      </c>
      <c r="J160" s="36">
        <v>3201000</v>
      </c>
      <c r="K160" s="37">
        <v>6402000</v>
      </c>
    </row>
    <row r="161" spans="1:11" ht="0.95" customHeight="1" x14ac:dyDescent="0.25">
      <c r="A161" s="47"/>
      <c r="B161" s="28" t="s">
        <v>20</v>
      </c>
      <c r="C161" s="1">
        <v>333328826</v>
      </c>
      <c r="D161" s="1">
        <v>336204880</v>
      </c>
      <c r="E161" s="2">
        <v>241583638</v>
      </c>
      <c r="F161" s="3">
        <v>275622359</v>
      </c>
      <c r="G161" s="1">
        <v>245618926</v>
      </c>
      <c r="H161" s="4">
        <v>245618926</v>
      </c>
      <c r="I161" s="5">
        <v>299323935</v>
      </c>
      <c r="J161" s="1">
        <v>236118353</v>
      </c>
      <c r="K161" s="2">
        <v>421123667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333328826</v>
      </c>
      <c r="D163" s="36">
        <v>336204880</v>
      </c>
      <c r="E163" s="37">
        <v>241583638</v>
      </c>
      <c r="F163" s="38">
        <v>275622359</v>
      </c>
      <c r="G163" s="36">
        <v>245618926</v>
      </c>
      <c r="H163" s="39">
        <v>245618926</v>
      </c>
      <c r="I163" s="40">
        <v>299323935</v>
      </c>
      <c r="J163" s="36">
        <v>236118353</v>
      </c>
      <c r="K163" s="37">
        <v>421123667</v>
      </c>
    </row>
    <row r="164" spans="1:11" ht="0.95" customHeight="1" x14ac:dyDescent="0.25">
      <c r="A164" s="47"/>
      <c r="B164" s="48" t="s">
        <v>20</v>
      </c>
      <c r="C164" s="36">
        <v>-1923902697</v>
      </c>
      <c r="D164" s="36">
        <v>-1834397074</v>
      </c>
      <c r="E164" s="37">
        <v>-2150005859</v>
      </c>
      <c r="F164" s="38">
        <v>-1831359824</v>
      </c>
      <c r="G164" s="36">
        <v>-1816064047</v>
      </c>
      <c r="H164" s="39">
        <v>-1816064047</v>
      </c>
      <c r="I164" s="40">
        <v>-2083735374</v>
      </c>
      <c r="J164" s="36">
        <v>-2083735374</v>
      </c>
      <c r="K164" s="37">
        <v>-4167470748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-1923902697</v>
      </c>
      <c r="D166" s="36">
        <v>-1834397074</v>
      </c>
      <c r="E166" s="37">
        <v>-2150005859</v>
      </c>
      <c r="F166" s="38">
        <v>-1831359824</v>
      </c>
      <c r="G166" s="36">
        <v>-1816064047</v>
      </c>
      <c r="H166" s="39">
        <v>-1816064047</v>
      </c>
      <c r="I166" s="40">
        <v>-2083735374</v>
      </c>
      <c r="J166" s="36">
        <v>-2083735374</v>
      </c>
      <c r="K166" s="37">
        <v>-4167470748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1766026</v>
      </c>
      <c r="D168" s="1">
        <v>1177350</v>
      </c>
      <c r="E168" s="2">
        <v>588675</v>
      </c>
      <c r="F168" s="3">
        <v>1177351</v>
      </c>
      <c r="G168" s="1">
        <v>1177351</v>
      </c>
      <c r="H168" s="4">
        <v>1177351</v>
      </c>
      <c r="I168" s="5">
        <v>588675</v>
      </c>
      <c r="J168" s="1">
        <v>588675</v>
      </c>
      <c r="K168" s="2">
        <v>1177350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1766026</v>
      </c>
      <c r="D170" s="36">
        <v>1177350</v>
      </c>
      <c r="E170" s="37">
        <v>588675</v>
      </c>
      <c r="F170" s="38">
        <v>1177351</v>
      </c>
      <c r="G170" s="36">
        <v>1177351</v>
      </c>
      <c r="H170" s="39">
        <v>1177351</v>
      </c>
      <c r="I170" s="40">
        <v>588675</v>
      </c>
      <c r="J170" s="36">
        <v>588675</v>
      </c>
      <c r="K170" s="37">
        <v>1177350</v>
      </c>
    </row>
    <row r="171" spans="1:11" ht="13.15" customHeight="1" x14ac:dyDescent="0.25">
      <c r="A171" s="46" t="s">
        <v>43</v>
      </c>
      <c r="B171" s="28" t="s">
        <v>20</v>
      </c>
      <c r="C171" s="1">
        <v>7751304</v>
      </c>
      <c r="D171" s="1">
        <v>6852630</v>
      </c>
      <c r="E171" s="2">
        <v>5430631</v>
      </c>
      <c r="F171" s="3">
        <v>7314035</v>
      </c>
      <c r="G171" s="1">
        <v>2090435</v>
      </c>
      <c r="H171" s="4">
        <v>2090435</v>
      </c>
      <c r="I171" s="5">
        <v>1942548</v>
      </c>
      <c r="J171" s="1">
        <v>1942548</v>
      </c>
      <c r="K171" s="2">
        <v>3885096</v>
      </c>
    </row>
    <row r="172" spans="1:11" ht="13.15" customHeight="1" x14ac:dyDescent="0.25">
      <c r="A172" s="46" t="s">
        <v>44</v>
      </c>
      <c r="B172" s="28" t="s">
        <v>20</v>
      </c>
      <c r="C172" s="36">
        <v>154756594</v>
      </c>
      <c r="D172" s="36">
        <v>152315365</v>
      </c>
      <c r="E172" s="37">
        <v>177446676</v>
      </c>
      <c r="F172" s="38">
        <v>180256676</v>
      </c>
      <c r="G172" s="36">
        <v>180745917</v>
      </c>
      <c r="H172" s="39">
        <v>180745917</v>
      </c>
      <c r="I172" s="40">
        <v>182020558</v>
      </c>
      <c r="J172" s="36">
        <v>182020558</v>
      </c>
      <c r="K172" s="37">
        <v>364041116</v>
      </c>
    </row>
    <row r="173" spans="1:11" ht="13.15" customHeight="1" x14ac:dyDescent="0.25">
      <c r="A173" s="46" t="s">
        <v>45</v>
      </c>
      <c r="B173" s="28" t="s">
        <v>20</v>
      </c>
      <c r="C173" s="36">
        <v>30793317</v>
      </c>
      <c r="D173" s="36">
        <v>33573863</v>
      </c>
      <c r="E173" s="37">
        <v>38230227</v>
      </c>
      <c r="F173" s="38">
        <v>46311027</v>
      </c>
      <c r="G173" s="36">
        <v>43029961</v>
      </c>
      <c r="H173" s="39">
        <v>43029961</v>
      </c>
      <c r="I173" s="40">
        <v>51607854</v>
      </c>
      <c r="J173" s="36">
        <v>51807854</v>
      </c>
      <c r="K173" s="37">
        <v>104015708</v>
      </c>
    </row>
    <row r="174" spans="1:11" ht="13.15" customHeight="1" x14ac:dyDescent="0.25">
      <c r="A174" s="46" t="s">
        <v>46</v>
      </c>
      <c r="B174" s="48" t="s">
        <v>20</v>
      </c>
      <c r="C174" s="36">
        <v>-101450161</v>
      </c>
      <c r="D174" s="36">
        <v>-89769058</v>
      </c>
      <c r="E174" s="37">
        <v>-133066961</v>
      </c>
      <c r="F174" s="38">
        <v>-112960369</v>
      </c>
      <c r="G174" s="36">
        <v>-116408140</v>
      </c>
      <c r="H174" s="39">
        <v>-116408140</v>
      </c>
      <c r="I174" s="40">
        <v>-138409843</v>
      </c>
      <c r="J174" s="36">
        <v>-138409843</v>
      </c>
      <c r="K174" s="37">
        <v>-276819686</v>
      </c>
    </row>
    <row r="175" spans="1:11" ht="13.15" customHeight="1" x14ac:dyDescent="0.25">
      <c r="A175" s="46" t="s">
        <v>47</v>
      </c>
      <c r="B175" s="28" t="s">
        <v>20</v>
      </c>
      <c r="C175" s="36">
        <v>334485497</v>
      </c>
      <c r="D175" s="36">
        <v>370119281</v>
      </c>
      <c r="E175" s="37">
        <v>273101342</v>
      </c>
      <c r="F175" s="38">
        <v>283042781</v>
      </c>
      <c r="G175" s="36">
        <v>283042781</v>
      </c>
      <c r="H175" s="39">
        <v>283042781</v>
      </c>
      <c r="I175" s="40">
        <v>273101342</v>
      </c>
      <c r="J175" s="36">
        <v>273101342</v>
      </c>
      <c r="K175" s="37">
        <v>546202684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3761973402</v>
      </c>
      <c r="D180" s="62">
        <f t="shared" ref="D180:K180" si="31">D156+D159+D160+D163+D166+D167+SUM(D170:D176)+D179</f>
        <v>2527372160</v>
      </c>
      <c r="E180" s="63">
        <f t="shared" si="31"/>
        <v>2178020550</v>
      </c>
      <c r="F180" s="64">
        <f t="shared" si="31"/>
        <v>2422730009</v>
      </c>
      <c r="G180" s="62">
        <f t="shared" si="31"/>
        <v>2321272521</v>
      </c>
      <c r="H180" s="65">
        <f t="shared" si="31"/>
        <v>2321272521</v>
      </c>
      <c r="I180" s="66">
        <f t="shared" si="31"/>
        <v>2165179272</v>
      </c>
      <c r="J180" s="62">
        <f t="shared" si="31"/>
        <v>1967189190</v>
      </c>
      <c r="K180" s="63">
        <f t="shared" si="31"/>
        <v>3803213120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164836406</v>
      </c>
      <c r="D183" s="36">
        <v>160799224</v>
      </c>
      <c r="E183" s="37">
        <v>262143890</v>
      </c>
      <c r="F183" s="38">
        <v>157347228</v>
      </c>
      <c r="G183" s="36">
        <v>266976069</v>
      </c>
      <c r="H183" s="39">
        <v>266976069</v>
      </c>
      <c r="I183" s="40">
        <v>207925986</v>
      </c>
      <c r="J183" s="36">
        <v>214690082</v>
      </c>
      <c r="K183" s="37">
        <v>146471260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52522810</v>
      </c>
      <c r="D184" s="29">
        <f t="shared" ref="D184:K184" si="32">D194+D197+D198+D201+D204+D205+SUM(D208:D214)+D217</f>
        <v>78402509</v>
      </c>
      <c r="E184" s="30">
        <f t="shared" si="32"/>
        <v>114799518</v>
      </c>
      <c r="F184" s="31">
        <f t="shared" si="32"/>
        <v>87855654</v>
      </c>
      <c r="G184" s="29">
        <f t="shared" si="32"/>
        <v>124296114</v>
      </c>
      <c r="H184" s="32">
        <f t="shared" si="32"/>
        <v>124296114</v>
      </c>
      <c r="I184" s="33">
        <f t="shared" si="32"/>
        <v>103951595</v>
      </c>
      <c r="J184" s="29">
        <f t="shared" si="32"/>
        <v>108733369</v>
      </c>
      <c r="K184" s="30">
        <f t="shared" si="32"/>
        <v>117835126</v>
      </c>
    </row>
    <row r="185" spans="1:11" ht="13.15" customHeight="1" x14ac:dyDescent="0.25">
      <c r="A185" s="35" t="s">
        <v>19</v>
      </c>
      <c r="B185" s="28" t="s">
        <v>20</v>
      </c>
      <c r="C185" s="36">
        <v>14449375</v>
      </c>
      <c r="D185" s="36">
        <v>22722463</v>
      </c>
      <c r="E185" s="37">
        <v>22051454</v>
      </c>
      <c r="F185" s="38">
        <v>33100000</v>
      </c>
      <c r="G185" s="36">
        <v>40756962</v>
      </c>
      <c r="H185" s="39">
        <v>40756962</v>
      </c>
      <c r="I185" s="40">
        <v>37982252</v>
      </c>
      <c r="J185" s="36">
        <v>39729436</v>
      </c>
      <c r="K185" s="37">
        <v>45657013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22099140</v>
      </c>
      <c r="D187" s="36">
        <v>42291139</v>
      </c>
      <c r="E187" s="37">
        <v>73387147</v>
      </c>
      <c r="F187" s="38">
        <v>37500000</v>
      </c>
      <c r="G187" s="36">
        <v>63015645</v>
      </c>
      <c r="H187" s="39">
        <v>63015645</v>
      </c>
      <c r="I187" s="40">
        <v>47500000</v>
      </c>
      <c r="J187" s="36">
        <v>49685000</v>
      </c>
      <c r="K187" s="37">
        <v>51970510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36548515</v>
      </c>
      <c r="D194" s="29">
        <f t="shared" ref="D194:K194" si="33">SUM(D185:D193)</f>
        <v>65013602</v>
      </c>
      <c r="E194" s="30">
        <f t="shared" si="33"/>
        <v>95438601</v>
      </c>
      <c r="F194" s="31">
        <f t="shared" si="33"/>
        <v>70600000</v>
      </c>
      <c r="G194" s="29">
        <f t="shared" si="33"/>
        <v>103772607</v>
      </c>
      <c r="H194" s="32">
        <f t="shared" si="33"/>
        <v>103772607</v>
      </c>
      <c r="I194" s="33">
        <f t="shared" si="33"/>
        <v>85482252</v>
      </c>
      <c r="J194" s="29">
        <f t="shared" si="33"/>
        <v>89414436</v>
      </c>
      <c r="K194" s="30">
        <f t="shared" si="33"/>
        <v>97627523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2627288</v>
      </c>
      <c r="D196" s="41">
        <v>801547</v>
      </c>
      <c r="E196" s="42">
        <v>1027438</v>
      </c>
      <c r="F196" s="43">
        <v>1000000</v>
      </c>
      <c r="G196" s="41">
        <v>810452</v>
      </c>
      <c r="H196" s="44">
        <v>810452</v>
      </c>
      <c r="I196" s="45">
        <v>1000000</v>
      </c>
      <c r="J196" s="41">
        <v>1046000</v>
      </c>
      <c r="K196" s="42">
        <v>1094116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2627288</v>
      </c>
      <c r="D197" s="49">
        <f t="shared" si="34"/>
        <v>801547</v>
      </c>
      <c r="E197" s="50">
        <f t="shared" si="34"/>
        <v>1027438</v>
      </c>
      <c r="F197" s="51">
        <f t="shared" si="34"/>
        <v>1000000</v>
      </c>
      <c r="G197" s="49">
        <f t="shared" si="34"/>
        <v>810452</v>
      </c>
      <c r="H197" s="52">
        <f t="shared" si="34"/>
        <v>810452</v>
      </c>
      <c r="I197" s="53">
        <f t="shared" si="34"/>
        <v>1000000</v>
      </c>
      <c r="J197" s="49">
        <f t="shared" si="34"/>
        <v>1046000</v>
      </c>
      <c r="K197" s="50">
        <f t="shared" si="34"/>
        <v>1094116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869534</v>
      </c>
      <c r="D202" s="36">
        <v>642962</v>
      </c>
      <c r="E202" s="37">
        <v>2811644</v>
      </c>
      <c r="F202" s="38">
        <v>3016258</v>
      </c>
      <c r="G202" s="36">
        <v>3722269</v>
      </c>
      <c r="H202" s="39">
        <v>3722269</v>
      </c>
      <c r="I202" s="40">
        <v>4150000</v>
      </c>
      <c r="J202" s="36">
        <v>4340900</v>
      </c>
      <c r="K202" s="37">
        <v>4540581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869534</v>
      </c>
      <c r="D204" s="49">
        <f t="shared" si="36"/>
        <v>642962</v>
      </c>
      <c r="E204" s="50">
        <f t="shared" si="36"/>
        <v>2811644</v>
      </c>
      <c r="F204" s="51">
        <f t="shared" si="36"/>
        <v>3016258</v>
      </c>
      <c r="G204" s="49">
        <f t="shared" si="36"/>
        <v>3722269</v>
      </c>
      <c r="H204" s="52">
        <f t="shared" si="36"/>
        <v>3722269</v>
      </c>
      <c r="I204" s="53">
        <f t="shared" si="36"/>
        <v>4150000</v>
      </c>
      <c r="J204" s="49">
        <f t="shared" si="36"/>
        <v>4340900</v>
      </c>
      <c r="K204" s="50">
        <f t="shared" si="36"/>
        <v>4540581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12866</v>
      </c>
      <c r="D209" s="1"/>
      <c r="E209" s="2"/>
      <c r="F209" s="3">
        <v>100000</v>
      </c>
      <c r="G209" s="1">
        <v>59302</v>
      </c>
      <c r="H209" s="4">
        <v>59302</v>
      </c>
      <c r="I209" s="5">
        <v>50000</v>
      </c>
      <c r="J209" s="1">
        <v>52300</v>
      </c>
      <c r="K209" s="2">
        <v>54706</v>
      </c>
    </row>
    <row r="210" spans="1:11" ht="13.15" customHeight="1" x14ac:dyDescent="0.25">
      <c r="A210" s="46" t="s">
        <v>44</v>
      </c>
      <c r="B210" s="28" t="s">
        <v>20</v>
      </c>
      <c r="C210" s="36">
        <v>2700</v>
      </c>
      <c r="D210" s="36">
        <v>566</v>
      </c>
      <c r="E210" s="37"/>
      <c r="F210" s="38">
        <v>279142</v>
      </c>
      <c r="G210" s="36">
        <v>1950</v>
      </c>
      <c r="H210" s="39">
        <v>1950</v>
      </c>
      <c r="I210" s="40">
        <v>7343</v>
      </c>
      <c r="J210" s="36">
        <v>7681</v>
      </c>
      <c r="K210" s="37">
        <v>8034</v>
      </c>
    </row>
    <row r="211" spans="1:11" ht="13.15" customHeight="1" x14ac:dyDescent="0.25">
      <c r="A211" s="46" t="s">
        <v>45</v>
      </c>
      <c r="B211" s="28" t="s">
        <v>20</v>
      </c>
      <c r="C211" s="36">
        <v>4694504</v>
      </c>
      <c r="D211" s="36">
        <v>3187498</v>
      </c>
      <c r="E211" s="37">
        <v>2783265</v>
      </c>
      <c r="F211" s="38">
        <v>2829438</v>
      </c>
      <c r="G211" s="36">
        <v>5922645</v>
      </c>
      <c r="H211" s="39">
        <v>5922645</v>
      </c>
      <c r="I211" s="40">
        <v>2772000</v>
      </c>
      <c r="J211" s="36">
        <v>2899512</v>
      </c>
      <c r="K211" s="37">
        <v>3032889</v>
      </c>
    </row>
    <row r="212" spans="1:11" ht="13.15" customHeight="1" x14ac:dyDescent="0.25">
      <c r="A212" s="46" t="s">
        <v>46</v>
      </c>
      <c r="B212" s="48" t="s">
        <v>20</v>
      </c>
      <c r="C212" s="36">
        <v>7767403</v>
      </c>
      <c r="D212" s="36">
        <v>8756334</v>
      </c>
      <c r="E212" s="37">
        <v>12738570</v>
      </c>
      <c r="F212" s="38">
        <v>10030816</v>
      </c>
      <c r="G212" s="36">
        <v>10006889</v>
      </c>
      <c r="H212" s="39">
        <v>10006889</v>
      </c>
      <c r="I212" s="40">
        <v>10490000</v>
      </c>
      <c r="J212" s="36">
        <v>10972540</v>
      </c>
      <c r="K212" s="37">
        <v>11477277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217359216</v>
      </c>
      <c r="D219" s="62">
        <f t="shared" si="39"/>
        <v>239201733</v>
      </c>
      <c r="E219" s="63">
        <f t="shared" si="39"/>
        <v>376943408</v>
      </c>
      <c r="F219" s="64">
        <f t="shared" si="39"/>
        <v>245202882</v>
      </c>
      <c r="G219" s="62">
        <f t="shared" si="39"/>
        <v>391272183</v>
      </c>
      <c r="H219" s="65">
        <f t="shared" si="39"/>
        <v>391272183</v>
      </c>
      <c r="I219" s="66">
        <f t="shared" si="39"/>
        <v>311877581</v>
      </c>
      <c r="J219" s="62">
        <f t="shared" si="39"/>
        <v>323423451</v>
      </c>
      <c r="K219" s="63">
        <f t="shared" si="39"/>
        <v>264306386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0.39750305141691533</v>
      </c>
      <c r="D221" s="6">
        <f t="shared" si="40"/>
        <v>0.27272872236320389</v>
      </c>
      <c r="E221" s="7">
        <f t="shared" si="40"/>
        <v>0.26724852074580457</v>
      </c>
      <c r="F221" s="8">
        <f t="shared" si="40"/>
        <v>0.43904592940968584</v>
      </c>
      <c r="G221" s="6">
        <f t="shared" si="40"/>
        <v>0.55105721362270654</v>
      </c>
      <c r="H221" s="9">
        <f t="shared" si="40"/>
        <v>0.55105721362270654</v>
      </c>
      <c r="I221" s="10">
        <f t="shared" si="40"/>
        <v>0.40096329974933015</v>
      </c>
      <c r="J221" s="6">
        <f t="shared" si="40"/>
        <v>0.24926525332818536</v>
      </c>
      <c r="K221" s="7">
        <f t="shared" si="40"/>
        <v>0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0.22483121234759268</v>
      </c>
      <c r="D222" s="6">
        <f t="shared" si="41"/>
        <v>4.5842951331655682E-2</v>
      </c>
      <c r="E222" s="7">
        <f t="shared" si="41"/>
        <v>0.10547471466910788</v>
      </c>
      <c r="F222" s="8">
        <f t="shared" si="41"/>
        <v>0.62063618940906917</v>
      </c>
      <c r="G222" s="6">
        <f t="shared" si="41"/>
        <v>0.54993140602426049</v>
      </c>
      <c r="H222" s="9">
        <f t="shared" si="41"/>
        <v>0.54993140602426049</v>
      </c>
      <c r="I222" s="10">
        <f t="shared" si="41"/>
        <v>0.55441122207784077</v>
      </c>
      <c r="J222" s="6">
        <f t="shared" si="41"/>
        <v>0.18253288477480761</v>
      </c>
      <c r="K222" s="7">
        <f t="shared" si="41"/>
        <v>0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1.3979962966131522E-2</v>
      </c>
      <c r="D223" s="6">
        <f t="shared" si="42"/>
        <v>3.1075188805160008E-2</v>
      </c>
      <c r="E223" s="7">
        <f t="shared" si="42"/>
        <v>5.2800058779406307E-2</v>
      </c>
      <c r="F223" s="8">
        <f t="shared" si="42"/>
        <v>3.6328733957846922E-2</v>
      </c>
      <c r="G223" s="6">
        <f t="shared" si="42"/>
        <v>5.3647730487405045E-2</v>
      </c>
      <c r="H223" s="9">
        <f t="shared" si="42"/>
        <v>5.3647730487405045E-2</v>
      </c>
      <c r="I223" s="10">
        <f t="shared" si="42"/>
        <v>4.8094797506328515E-2</v>
      </c>
      <c r="J223" s="6">
        <f t="shared" si="42"/>
        <v>5.5380154761829004E-2</v>
      </c>
      <c r="K223" s="7">
        <f t="shared" si="42"/>
        <v>3.1044914536103939E-2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2.3844297835708544E-2</v>
      </c>
      <c r="D224" s="6">
        <f t="shared" si="43"/>
        <v>3.3996920507704295E-2</v>
      </c>
      <c r="E224" s="7">
        <f t="shared" si="43"/>
        <v>6.5516993451764871E-2</v>
      </c>
      <c r="F224" s="8">
        <f t="shared" si="43"/>
        <v>7.6709703233738727E-2</v>
      </c>
      <c r="G224" s="6">
        <f t="shared" si="43"/>
        <v>0.11701641037838167</v>
      </c>
      <c r="H224" s="9">
        <f t="shared" si="43"/>
        <v>0.11701641037838167</v>
      </c>
      <c r="I224" s="10">
        <f t="shared" si="43"/>
        <v>0.10142923575846192</v>
      </c>
      <c r="J224" s="6">
        <f t="shared" si="43"/>
        <v>7.5339414046865547E-2</v>
      </c>
      <c r="K224" s="7">
        <f t="shared" si="43"/>
        <v>3.1044914536103939E-2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68886121</v>
      </c>
      <c r="D5" s="29">
        <f t="shared" ref="D5:K5" si="0">D15+D18+D19+D22+D25+D26+SUM(D29:D35)+D38</f>
        <v>3218540</v>
      </c>
      <c r="E5" s="30">
        <f t="shared" si="0"/>
        <v>13452781</v>
      </c>
      <c r="F5" s="31">
        <f t="shared" si="0"/>
        <v>1259856018</v>
      </c>
      <c r="G5" s="29">
        <f t="shared" si="0"/>
        <v>1183208018</v>
      </c>
      <c r="H5" s="32">
        <f t="shared" si="0"/>
        <v>1183208018</v>
      </c>
      <c r="I5" s="33">
        <f t="shared" si="0"/>
        <v>1439393627</v>
      </c>
      <c r="J5" s="29">
        <f t="shared" si="0"/>
        <v>1476368245</v>
      </c>
      <c r="K5" s="30">
        <f t="shared" si="0"/>
        <v>1616058548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3283856</v>
      </c>
      <c r="F6" s="38">
        <v>3155000</v>
      </c>
      <c r="G6" s="36">
        <v>3155000</v>
      </c>
      <c r="H6" s="39">
        <v>3155000</v>
      </c>
      <c r="I6" s="40">
        <v>3296000</v>
      </c>
      <c r="J6" s="36">
        <v>3444000</v>
      </c>
      <c r="K6" s="37">
        <v>3602000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17542416</v>
      </c>
      <c r="D9" s="36">
        <v>952098</v>
      </c>
      <c r="E9" s="37">
        <v>8385536</v>
      </c>
      <c r="F9" s="38">
        <v>627668551</v>
      </c>
      <c r="G9" s="36">
        <v>614515959</v>
      </c>
      <c r="H9" s="39">
        <v>614515959</v>
      </c>
      <c r="I9" s="40">
        <v>768646811</v>
      </c>
      <c r="J9" s="36">
        <v>1158222367</v>
      </c>
      <c r="K9" s="37">
        <v>1315373828</v>
      </c>
    </row>
    <row r="10" spans="1:11" ht="13.15" customHeight="1" x14ac:dyDescent="0.25">
      <c r="A10" s="35" t="s">
        <v>24</v>
      </c>
      <c r="B10" s="28" t="s">
        <v>20</v>
      </c>
      <c r="C10" s="36">
        <v>3216961</v>
      </c>
      <c r="D10" s="36">
        <v>-163491</v>
      </c>
      <c r="E10" s="37"/>
      <c r="F10" s="38">
        <v>383535094</v>
      </c>
      <c r="G10" s="36">
        <v>313489686</v>
      </c>
      <c r="H10" s="39">
        <v>313489686</v>
      </c>
      <c r="I10" s="40">
        <v>359323834</v>
      </c>
      <c r="J10" s="36">
        <v>209200</v>
      </c>
      <c r="K10" s="37">
        <v>218614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20759377</v>
      </c>
      <c r="D15" s="29">
        <f t="shared" ref="D15:K15" si="1">SUM(D6:D14)</f>
        <v>788607</v>
      </c>
      <c r="E15" s="30">
        <f t="shared" si="1"/>
        <v>11669392</v>
      </c>
      <c r="F15" s="31">
        <f t="shared" si="1"/>
        <v>1014358645</v>
      </c>
      <c r="G15" s="29">
        <f t="shared" si="1"/>
        <v>931160645</v>
      </c>
      <c r="H15" s="32">
        <f t="shared" si="1"/>
        <v>931160645</v>
      </c>
      <c r="I15" s="33">
        <f t="shared" si="1"/>
        <v>1131266645</v>
      </c>
      <c r="J15" s="29">
        <f t="shared" si="1"/>
        <v>1161875567</v>
      </c>
      <c r="K15" s="30">
        <f t="shared" si="1"/>
        <v>1319194442</v>
      </c>
    </row>
    <row r="16" spans="1:11" ht="13.15" customHeight="1" x14ac:dyDescent="0.25">
      <c r="A16" s="47" t="s">
        <v>31</v>
      </c>
      <c r="B16" s="48" t="s">
        <v>20</v>
      </c>
      <c r="C16" s="36">
        <v>23722681</v>
      </c>
      <c r="D16" s="36">
        <v>890045</v>
      </c>
      <c r="E16" s="37"/>
      <c r="F16" s="38">
        <v>9494816</v>
      </c>
      <c r="G16" s="36">
        <v>22094816</v>
      </c>
      <c r="H16" s="39">
        <v>22094816</v>
      </c>
      <c r="I16" s="40">
        <v>11494816</v>
      </c>
      <c r="J16" s="36">
        <v>12023578</v>
      </c>
      <c r="K16" s="37">
        <v>12564639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23722681</v>
      </c>
      <c r="D18" s="49">
        <f t="shared" ref="D18:K18" si="2">SUM(D16:D17)</f>
        <v>890045</v>
      </c>
      <c r="E18" s="50">
        <f t="shared" si="2"/>
        <v>0</v>
      </c>
      <c r="F18" s="51">
        <f t="shared" si="2"/>
        <v>9494816</v>
      </c>
      <c r="G18" s="49">
        <f t="shared" si="2"/>
        <v>22094816</v>
      </c>
      <c r="H18" s="52">
        <f t="shared" si="2"/>
        <v>22094816</v>
      </c>
      <c r="I18" s="53">
        <f t="shared" si="2"/>
        <v>11494816</v>
      </c>
      <c r="J18" s="49">
        <f t="shared" si="2"/>
        <v>12023578</v>
      </c>
      <c r="K18" s="50">
        <f t="shared" si="2"/>
        <v>12564639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1000000</v>
      </c>
      <c r="G23" s="36"/>
      <c r="H23" s="39"/>
      <c r="I23" s="40">
        <v>1000000</v>
      </c>
      <c r="J23" s="36">
        <v>1046000</v>
      </c>
      <c r="K23" s="37">
        <v>1093070</v>
      </c>
    </row>
    <row r="24" spans="1:11" ht="13.15" customHeight="1" x14ac:dyDescent="0.25">
      <c r="A24" s="47" t="s">
        <v>38</v>
      </c>
      <c r="B24" s="28" t="s">
        <v>20</v>
      </c>
      <c r="C24" s="41"/>
      <c r="D24" s="41">
        <v>906225</v>
      </c>
      <c r="E24" s="42"/>
      <c r="F24" s="43">
        <v>182502557</v>
      </c>
      <c r="G24" s="41">
        <v>182152557</v>
      </c>
      <c r="H24" s="44">
        <v>182152557</v>
      </c>
      <c r="I24" s="45">
        <v>205000000</v>
      </c>
      <c r="J24" s="41">
        <v>205000000</v>
      </c>
      <c r="K24" s="42">
        <v>185000000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0</v>
      </c>
      <c r="D25" s="49">
        <f t="shared" si="4"/>
        <v>906225</v>
      </c>
      <c r="E25" s="50">
        <f t="shared" si="4"/>
        <v>0</v>
      </c>
      <c r="F25" s="51">
        <f t="shared" si="4"/>
        <v>183502557</v>
      </c>
      <c r="G25" s="49">
        <f t="shared" si="4"/>
        <v>182152557</v>
      </c>
      <c r="H25" s="52">
        <f t="shared" si="4"/>
        <v>182152557</v>
      </c>
      <c r="I25" s="53">
        <f t="shared" si="4"/>
        <v>206000000</v>
      </c>
      <c r="J25" s="49">
        <f t="shared" si="4"/>
        <v>206046000</v>
      </c>
      <c r="K25" s="50">
        <f t="shared" si="4"/>
        <v>186093070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>
        <v>10500000</v>
      </c>
      <c r="J26" s="36">
        <v>11000000</v>
      </c>
      <c r="K26" s="37">
        <v>12400000</v>
      </c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910168</v>
      </c>
      <c r="D28" s="41"/>
      <c r="E28" s="42"/>
      <c r="F28" s="43">
        <v>20500000</v>
      </c>
      <c r="G28" s="41">
        <v>12950000</v>
      </c>
      <c r="H28" s="44">
        <v>12950000</v>
      </c>
      <c r="I28" s="45">
        <v>12150000</v>
      </c>
      <c r="J28" s="41">
        <v>12687700</v>
      </c>
      <c r="K28" s="42">
        <v>13250187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910168</v>
      </c>
      <c r="D29" s="29">
        <f t="shared" si="5"/>
        <v>0</v>
      </c>
      <c r="E29" s="30">
        <f t="shared" si="5"/>
        <v>0</v>
      </c>
      <c r="F29" s="31">
        <f t="shared" si="5"/>
        <v>20500000</v>
      </c>
      <c r="G29" s="29">
        <f t="shared" si="5"/>
        <v>12950000</v>
      </c>
      <c r="H29" s="32">
        <f t="shared" si="5"/>
        <v>12950000</v>
      </c>
      <c r="I29" s="33">
        <f t="shared" si="5"/>
        <v>12150000</v>
      </c>
      <c r="J29" s="29">
        <f t="shared" si="5"/>
        <v>12687700</v>
      </c>
      <c r="K29" s="30">
        <f t="shared" si="5"/>
        <v>13250187</v>
      </c>
    </row>
    <row r="30" spans="1:11" ht="13.15" customHeight="1" x14ac:dyDescent="0.25">
      <c r="A30" s="46" t="s">
        <v>43</v>
      </c>
      <c r="B30" s="28" t="s">
        <v>20</v>
      </c>
      <c r="C30" s="1">
        <v>49298</v>
      </c>
      <c r="D30" s="1"/>
      <c r="E30" s="2">
        <v>866259</v>
      </c>
      <c r="F30" s="3">
        <v>1500000</v>
      </c>
      <c r="G30" s="1">
        <v>4050000</v>
      </c>
      <c r="H30" s="4">
        <v>4050000</v>
      </c>
      <c r="I30" s="5">
        <v>4050000</v>
      </c>
      <c r="J30" s="1">
        <v>4236300</v>
      </c>
      <c r="K30" s="2">
        <v>4426934</v>
      </c>
    </row>
    <row r="31" spans="1:11" ht="13.15" customHeight="1" x14ac:dyDescent="0.25">
      <c r="A31" s="46" t="s">
        <v>44</v>
      </c>
      <c r="B31" s="28" t="s">
        <v>20</v>
      </c>
      <c r="C31" s="36">
        <v>3687446</v>
      </c>
      <c r="D31" s="36">
        <v>576839</v>
      </c>
      <c r="E31" s="37">
        <v>181409</v>
      </c>
      <c r="F31" s="38">
        <v>2000000</v>
      </c>
      <c r="G31" s="36">
        <v>2000000</v>
      </c>
      <c r="H31" s="39">
        <v>2000000</v>
      </c>
      <c r="I31" s="40">
        <v>2000000</v>
      </c>
      <c r="J31" s="36">
        <v>2092000</v>
      </c>
      <c r="K31" s="37">
        <v>2186140</v>
      </c>
    </row>
    <row r="32" spans="1:11" ht="13.15" customHeight="1" x14ac:dyDescent="0.25">
      <c r="A32" s="46" t="s">
        <v>45</v>
      </c>
      <c r="B32" s="28" t="s">
        <v>20</v>
      </c>
      <c r="C32" s="36">
        <v>248929</v>
      </c>
      <c r="D32" s="36">
        <v>56824</v>
      </c>
      <c r="E32" s="37">
        <v>735721</v>
      </c>
      <c r="F32" s="38">
        <v>1500000</v>
      </c>
      <c r="G32" s="36">
        <v>4000000</v>
      </c>
      <c r="H32" s="39">
        <v>4000000</v>
      </c>
      <c r="I32" s="40">
        <v>48432166</v>
      </c>
      <c r="J32" s="36">
        <v>47056100</v>
      </c>
      <c r="K32" s="37">
        <v>45721341</v>
      </c>
    </row>
    <row r="33" spans="1:11" ht="13.15" customHeight="1" x14ac:dyDescent="0.25">
      <c r="A33" s="46" t="s">
        <v>46</v>
      </c>
      <c r="B33" s="48" t="s">
        <v>20</v>
      </c>
      <c r="C33" s="36">
        <v>19508222</v>
      </c>
      <c r="D33" s="36"/>
      <c r="E33" s="37"/>
      <c r="F33" s="38">
        <v>27000000</v>
      </c>
      <c r="G33" s="36">
        <v>24800000</v>
      </c>
      <c r="H33" s="39">
        <v>24800000</v>
      </c>
      <c r="I33" s="40">
        <v>13500000</v>
      </c>
      <c r="J33" s="36">
        <v>19351000</v>
      </c>
      <c r="K33" s="37">
        <v>20221795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2387598</v>
      </c>
      <c r="D40" s="29">
        <f t="shared" ref="D40:K40" si="7">D50+D53+D54+D57+D60+D61+SUM(D64:D70)+D73</f>
        <v>170260</v>
      </c>
      <c r="E40" s="30">
        <f t="shared" si="7"/>
        <v>222948</v>
      </c>
      <c r="F40" s="31">
        <f t="shared" si="7"/>
        <v>6250000</v>
      </c>
      <c r="G40" s="29">
        <f t="shared" si="7"/>
        <v>2550000</v>
      </c>
      <c r="H40" s="32">
        <f t="shared" si="7"/>
        <v>2550000</v>
      </c>
      <c r="I40" s="33">
        <f t="shared" si="7"/>
        <v>2550000</v>
      </c>
      <c r="J40" s="29">
        <f t="shared" si="7"/>
        <v>2667300</v>
      </c>
      <c r="K40" s="30">
        <f t="shared" si="7"/>
        <v>2787329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2233284</v>
      </c>
      <c r="D44" s="36"/>
      <c r="E44" s="37">
        <v>222948</v>
      </c>
      <c r="F44" s="38">
        <v>4000000</v>
      </c>
      <c r="G44" s="36">
        <v>2300000</v>
      </c>
      <c r="H44" s="39">
        <v>2300000</v>
      </c>
      <c r="I44" s="40">
        <v>2300000</v>
      </c>
      <c r="J44" s="36">
        <v>2405800</v>
      </c>
      <c r="K44" s="37">
        <v>2514061</v>
      </c>
    </row>
    <row r="45" spans="1:11" ht="13.15" customHeight="1" x14ac:dyDescent="0.25">
      <c r="A45" s="35" t="s">
        <v>24</v>
      </c>
      <c r="B45" s="28" t="s">
        <v>20</v>
      </c>
      <c r="C45" s="36">
        <v>135814</v>
      </c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2369098</v>
      </c>
      <c r="D50" s="29">
        <f t="shared" ref="D50:K50" si="8">SUM(D41:D49)</f>
        <v>0</v>
      </c>
      <c r="E50" s="30">
        <f t="shared" si="8"/>
        <v>222948</v>
      </c>
      <c r="F50" s="31">
        <f t="shared" si="8"/>
        <v>4000000</v>
      </c>
      <c r="G50" s="29">
        <f t="shared" si="8"/>
        <v>2300000</v>
      </c>
      <c r="H50" s="32">
        <f t="shared" si="8"/>
        <v>2300000</v>
      </c>
      <c r="I50" s="33">
        <f t="shared" si="8"/>
        <v>2300000</v>
      </c>
      <c r="J50" s="29">
        <f t="shared" si="8"/>
        <v>2405800</v>
      </c>
      <c r="K50" s="30">
        <f t="shared" si="8"/>
        <v>2514061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18500</v>
      </c>
      <c r="D58" s="36">
        <v>170260</v>
      </c>
      <c r="E58" s="37"/>
      <c r="F58" s="38">
        <v>2250000</v>
      </c>
      <c r="G58" s="36">
        <v>250000</v>
      </c>
      <c r="H58" s="39">
        <v>250000</v>
      </c>
      <c r="I58" s="40">
        <v>250000</v>
      </c>
      <c r="J58" s="36">
        <v>261500</v>
      </c>
      <c r="K58" s="37">
        <v>273268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18500</v>
      </c>
      <c r="D60" s="49">
        <f t="shared" si="11"/>
        <v>170260</v>
      </c>
      <c r="E60" s="50">
        <f t="shared" si="11"/>
        <v>0</v>
      </c>
      <c r="F60" s="51">
        <f t="shared" si="11"/>
        <v>2250000</v>
      </c>
      <c r="G60" s="49">
        <f t="shared" si="11"/>
        <v>250000</v>
      </c>
      <c r="H60" s="52">
        <f t="shared" si="11"/>
        <v>250000</v>
      </c>
      <c r="I60" s="53">
        <f t="shared" si="11"/>
        <v>250000</v>
      </c>
      <c r="J60" s="49">
        <f t="shared" si="11"/>
        <v>261500</v>
      </c>
      <c r="K60" s="50">
        <f t="shared" si="11"/>
        <v>273268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71273719</v>
      </c>
      <c r="D110" s="29">
        <f t="shared" ref="D110:K110" si="21">D120+D123+D124+D127+D130+D131+SUM(D134:D140)+D143</f>
        <v>3388800</v>
      </c>
      <c r="E110" s="30">
        <f t="shared" si="21"/>
        <v>13675729</v>
      </c>
      <c r="F110" s="31">
        <f t="shared" si="21"/>
        <v>1266106018</v>
      </c>
      <c r="G110" s="29">
        <f t="shared" si="21"/>
        <v>1185758018</v>
      </c>
      <c r="H110" s="32">
        <f t="shared" si="21"/>
        <v>1185758018</v>
      </c>
      <c r="I110" s="33">
        <f t="shared" si="21"/>
        <v>1441943627</v>
      </c>
      <c r="J110" s="29">
        <f t="shared" si="21"/>
        <v>1479035545</v>
      </c>
      <c r="K110" s="30">
        <f t="shared" si="21"/>
        <v>1618845877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3283856</v>
      </c>
      <c r="F111" s="38">
        <v>3155000</v>
      </c>
      <c r="G111" s="36">
        <v>3155000</v>
      </c>
      <c r="H111" s="39">
        <v>3155000</v>
      </c>
      <c r="I111" s="40">
        <v>3296000</v>
      </c>
      <c r="J111" s="36">
        <v>3444000</v>
      </c>
      <c r="K111" s="37">
        <v>3602000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19775700</v>
      </c>
      <c r="D114" s="36">
        <v>952098</v>
      </c>
      <c r="E114" s="37">
        <v>8608484</v>
      </c>
      <c r="F114" s="38">
        <v>631668551</v>
      </c>
      <c r="G114" s="36">
        <v>616815959</v>
      </c>
      <c r="H114" s="39">
        <v>616815959</v>
      </c>
      <c r="I114" s="40">
        <v>770946811</v>
      </c>
      <c r="J114" s="36">
        <v>1160628167</v>
      </c>
      <c r="K114" s="37">
        <v>1317887889</v>
      </c>
    </row>
    <row r="115" spans="1:11" ht="13.15" customHeight="1" x14ac:dyDescent="0.25">
      <c r="A115" s="35" t="s">
        <v>24</v>
      </c>
      <c r="B115" s="28" t="s">
        <v>20</v>
      </c>
      <c r="C115" s="36">
        <v>3352775</v>
      </c>
      <c r="D115" s="36">
        <v>-163491</v>
      </c>
      <c r="E115" s="37"/>
      <c r="F115" s="38">
        <v>383535094</v>
      </c>
      <c r="G115" s="36">
        <v>313489686</v>
      </c>
      <c r="H115" s="39">
        <v>313489686</v>
      </c>
      <c r="I115" s="40">
        <v>359323834</v>
      </c>
      <c r="J115" s="36">
        <v>209200</v>
      </c>
      <c r="K115" s="37">
        <v>218614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23128475</v>
      </c>
      <c r="D120" s="29">
        <f t="shared" ref="D120:K120" si="22">SUM(D111:D119)</f>
        <v>788607</v>
      </c>
      <c r="E120" s="30">
        <f t="shared" si="22"/>
        <v>11892340</v>
      </c>
      <c r="F120" s="31">
        <f t="shared" si="22"/>
        <v>1018358645</v>
      </c>
      <c r="G120" s="29">
        <f t="shared" si="22"/>
        <v>933460645</v>
      </c>
      <c r="H120" s="32">
        <f t="shared" si="22"/>
        <v>933460645</v>
      </c>
      <c r="I120" s="33">
        <f t="shared" si="22"/>
        <v>1133566645</v>
      </c>
      <c r="J120" s="29">
        <f t="shared" si="22"/>
        <v>1164281367</v>
      </c>
      <c r="K120" s="30">
        <f t="shared" si="22"/>
        <v>1321708503</v>
      </c>
    </row>
    <row r="121" spans="1:11" ht="13.15" customHeight="1" x14ac:dyDescent="0.25">
      <c r="A121" s="47" t="s">
        <v>31</v>
      </c>
      <c r="B121" s="48" t="s">
        <v>20</v>
      </c>
      <c r="C121" s="36">
        <v>23722681</v>
      </c>
      <c r="D121" s="36">
        <v>890045</v>
      </c>
      <c r="E121" s="37"/>
      <c r="F121" s="38">
        <v>9494816</v>
      </c>
      <c r="G121" s="36">
        <v>22094816</v>
      </c>
      <c r="H121" s="39">
        <v>22094816</v>
      </c>
      <c r="I121" s="40">
        <v>11494816</v>
      </c>
      <c r="J121" s="36">
        <v>12023578</v>
      </c>
      <c r="K121" s="37">
        <v>12564639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23722681</v>
      </c>
      <c r="D123" s="49">
        <f t="shared" si="23"/>
        <v>890045</v>
      </c>
      <c r="E123" s="50">
        <f t="shared" si="23"/>
        <v>0</v>
      </c>
      <c r="F123" s="51">
        <f t="shared" si="23"/>
        <v>9494816</v>
      </c>
      <c r="G123" s="49">
        <f t="shared" si="23"/>
        <v>22094816</v>
      </c>
      <c r="H123" s="52">
        <f t="shared" si="23"/>
        <v>22094816</v>
      </c>
      <c r="I123" s="53">
        <f t="shared" si="23"/>
        <v>11494816</v>
      </c>
      <c r="J123" s="49">
        <f t="shared" si="23"/>
        <v>12023578</v>
      </c>
      <c r="K123" s="50">
        <f t="shared" si="23"/>
        <v>12564639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18500</v>
      </c>
      <c r="D128" s="36">
        <v>170260</v>
      </c>
      <c r="E128" s="37"/>
      <c r="F128" s="38">
        <v>3250000</v>
      </c>
      <c r="G128" s="36">
        <v>250000</v>
      </c>
      <c r="H128" s="39">
        <v>250000</v>
      </c>
      <c r="I128" s="40">
        <v>1250000</v>
      </c>
      <c r="J128" s="36">
        <v>1307500</v>
      </c>
      <c r="K128" s="37">
        <v>1366338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906225</v>
      </c>
      <c r="E129" s="42"/>
      <c r="F129" s="43">
        <v>182502557</v>
      </c>
      <c r="G129" s="41">
        <v>182152557</v>
      </c>
      <c r="H129" s="44">
        <v>182152557</v>
      </c>
      <c r="I129" s="45">
        <v>205000000</v>
      </c>
      <c r="J129" s="41">
        <v>205000000</v>
      </c>
      <c r="K129" s="42">
        <v>185000000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18500</v>
      </c>
      <c r="D130" s="49">
        <f t="shared" si="25"/>
        <v>1076485</v>
      </c>
      <c r="E130" s="50">
        <f t="shared" si="25"/>
        <v>0</v>
      </c>
      <c r="F130" s="51">
        <f t="shared" si="25"/>
        <v>185752557</v>
      </c>
      <c r="G130" s="49">
        <f t="shared" si="25"/>
        <v>182402557</v>
      </c>
      <c r="H130" s="52">
        <f t="shared" si="25"/>
        <v>182402557</v>
      </c>
      <c r="I130" s="53">
        <f t="shared" si="25"/>
        <v>206250000</v>
      </c>
      <c r="J130" s="49">
        <f t="shared" si="25"/>
        <v>206307500</v>
      </c>
      <c r="K130" s="50">
        <f t="shared" si="25"/>
        <v>186366338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>
        <v>10500000</v>
      </c>
      <c r="J131" s="36">
        <v>11000000</v>
      </c>
      <c r="K131" s="37">
        <v>12400000</v>
      </c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910168</v>
      </c>
      <c r="D133" s="41"/>
      <c r="E133" s="42"/>
      <c r="F133" s="43">
        <v>20500000</v>
      </c>
      <c r="G133" s="41">
        <v>12950000</v>
      </c>
      <c r="H133" s="44">
        <v>12950000</v>
      </c>
      <c r="I133" s="45">
        <v>12150000</v>
      </c>
      <c r="J133" s="41">
        <v>12687700</v>
      </c>
      <c r="K133" s="42">
        <v>13250187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910168</v>
      </c>
      <c r="D134" s="29">
        <f t="shared" si="26"/>
        <v>0</v>
      </c>
      <c r="E134" s="30">
        <f t="shared" si="26"/>
        <v>0</v>
      </c>
      <c r="F134" s="31">
        <f t="shared" si="26"/>
        <v>20500000</v>
      </c>
      <c r="G134" s="29">
        <f t="shared" si="26"/>
        <v>12950000</v>
      </c>
      <c r="H134" s="32">
        <f t="shared" si="26"/>
        <v>12950000</v>
      </c>
      <c r="I134" s="33">
        <f t="shared" si="26"/>
        <v>12150000</v>
      </c>
      <c r="J134" s="29">
        <f t="shared" si="26"/>
        <v>12687700</v>
      </c>
      <c r="K134" s="30">
        <f t="shared" si="26"/>
        <v>13250187</v>
      </c>
    </row>
    <row r="135" spans="1:11" ht="13.15" customHeight="1" x14ac:dyDescent="0.25">
      <c r="A135" s="46" t="s">
        <v>43</v>
      </c>
      <c r="B135" s="28" t="s">
        <v>20</v>
      </c>
      <c r="C135" s="1">
        <v>49298</v>
      </c>
      <c r="D135" s="1"/>
      <c r="E135" s="2">
        <v>866259</v>
      </c>
      <c r="F135" s="3">
        <v>1500000</v>
      </c>
      <c r="G135" s="1">
        <v>4050000</v>
      </c>
      <c r="H135" s="4">
        <v>4050000</v>
      </c>
      <c r="I135" s="5">
        <v>4050000</v>
      </c>
      <c r="J135" s="1">
        <v>4236300</v>
      </c>
      <c r="K135" s="2">
        <v>4426934</v>
      </c>
    </row>
    <row r="136" spans="1:11" ht="13.15" customHeight="1" x14ac:dyDescent="0.25">
      <c r="A136" s="46" t="s">
        <v>44</v>
      </c>
      <c r="B136" s="28" t="s">
        <v>20</v>
      </c>
      <c r="C136" s="36">
        <v>3687446</v>
      </c>
      <c r="D136" s="36">
        <v>576839</v>
      </c>
      <c r="E136" s="37">
        <v>181409</v>
      </c>
      <c r="F136" s="38">
        <v>2000000</v>
      </c>
      <c r="G136" s="36">
        <v>2000000</v>
      </c>
      <c r="H136" s="39">
        <v>2000000</v>
      </c>
      <c r="I136" s="40">
        <v>2000000</v>
      </c>
      <c r="J136" s="36">
        <v>2092000</v>
      </c>
      <c r="K136" s="37">
        <v>2186140</v>
      </c>
    </row>
    <row r="137" spans="1:11" ht="13.15" customHeight="1" x14ac:dyDescent="0.25">
      <c r="A137" s="46" t="s">
        <v>45</v>
      </c>
      <c r="B137" s="28" t="s">
        <v>20</v>
      </c>
      <c r="C137" s="36">
        <v>248929</v>
      </c>
      <c r="D137" s="36">
        <v>56824</v>
      </c>
      <c r="E137" s="37">
        <v>735721</v>
      </c>
      <c r="F137" s="38">
        <v>1500000</v>
      </c>
      <c r="G137" s="36">
        <v>4000000</v>
      </c>
      <c r="H137" s="39">
        <v>4000000</v>
      </c>
      <c r="I137" s="40">
        <v>48432166</v>
      </c>
      <c r="J137" s="36">
        <v>47056100</v>
      </c>
      <c r="K137" s="37">
        <v>45721341</v>
      </c>
    </row>
    <row r="138" spans="1:11" ht="13.15" customHeight="1" x14ac:dyDescent="0.25">
      <c r="A138" s="46" t="s">
        <v>46</v>
      </c>
      <c r="B138" s="48" t="s">
        <v>20</v>
      </c>
      <c r="C138" s="36">
        <v>19508222</v>
      </c>
      <c r="D138" s="36"/>
      <c r="E138" s="37"/>
      <c r="F138" s="38">
        <v>27000000</v>
      </c>
      <c r="G138" s="36">
        <v>24800000</v>
      </c>
      <c r="H138" s="39">
        <v>24800000</v>
      </c>
      <c r="I138" s="40">
        <v>13500000</v>
      </c>
      <c r="J138" s="36">
        <v>19351000</v>
      </c>
      <c r="K138" s="37">
        <v>20221795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71273719</v>
      </c>
      <c r="D144" s="62">
        <f t="shared" si="28"/>
        <v>3388800</v>
      </c>
      <c r="E144" s="63">
        <f t="shared" si="28"/>
        <v>13675729</v>
      </c>
      <c r="F144" s="64">
        <f t="shared" si="28"/>
        <v>1266106018</v>
      </c>
      <c r="G144" s="62">
        <f t="shared" si="28"/>
        <v>1185758018</v>
      </c>
      <c r="H144" s="65">
        <f t="shared" si="28"/>
        <v>1185758018</v>
      </c>
      <c r="I144" s="66">
        <f t="shared" si="28"/>
        <v>1441943627</v>
      </c>
      <c r="J144" s="62">
        <f t="shared" si="28"/>
        <v>1479035545</v>
      </c>
      <c r="K144" s="63">
        <f t="shared" si="28"/>
        <v>1618845877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5383346746</v>
      </c>
      <c r="D146" s="29">
        <f t="shared" ref="D146:K146" si="29">D156+D159+D160+D163+D166+D167+SUM(D170:D176)+D179</f>
        <v>4955146037</v>
      </c>
      <c r="E146" s="30">
        <f t="shared" si="29"/>
        <v>6437453539</v>
      </c>
      <c r="F146" s="31">
        <f t="shared" si="29"/>
        <v>6286187520</v>
      </c>
      <c r="G146" s="29">
        <f t="shared" si="29"/>
        <v>6205839520</v>
      </c>
      <c r="H146" s="32">
        <f t="shared" si="29"/>
        <v>6205839520</v>
      </c>
      <c r="I146" s="33">
        <f t="shared" si="29"/>
        <v>6392142246</v>
      </c>
      <c r="J146" s="29">
        <f t="shared" si="29"/>
        <v>6429234164</v>
      </c>
      <c r="K146" s="30">
        <f t="shared" si="29"/>
        <v>6569044496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>
        <v>3283856</v>
      </c>
      <c r="F147" s="38">
        <v>3155000</v>
      </c>
      <c r="G147" s="36">
        <v>3155000</v>
      </c>
      <c r="H147" s="39">
        <v>3155000</v>
      </c>
      <c r="I147" s="40">
        <v>3296000</v>
      </c>
      <c r="J147" s="36">
        <v>3444000</v>
      </c>
      <c r="K147" s="37">
        <v>3602000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5222961833</v>
      </c>
      <c r="D150" s="36">
        <v>4829192947</v>
      </c>
      <c r="E150" s="37">
        <v>6309631522</v>
      </c>
      <c r="F150" s="38">
        <v>5571473812</v>
      </c>
      <c r="G150" s="36">
        <v>5556621220</v>
      </c>
      <c r="H150" s="39">
        <v>5556621220</v>
      </c>
      <c r="I150" s="40">
        <v>5659865310</v>
      </c>
      <c r="J150" s="36">
        <v>6049546666</v>
      </c>
      <c r="K150" s="37">
        <v>6206806388</v>
      </c>
    </row>
    <row r="151" spans="1:11" ht="13.15" customHeight="1" x14ac:dyDescent="0.25">
      <c r="A151" s="35" t="s">
        <v>24</v>
      </c>
      <c r="B151" s="28" t="s">
        <v>20</v>
      </c>
      <c r="C151" s="36">
        <v>-9321666</v>
      </c>
      <c r="D151" s="36">
        <v>-12837932</v>
      </c>
      <c r="E151" s="37">
        <v>-12674441</v>
      </c>
      <c r="F151" s="38">
        <v>370860653</v>
      </c>
      <c r="G151" s="36">
        <v>300815245</v>
      </c>
      <c r="H151" s="39">
        <v>300815245</v>
      </c>
      <c r="I151" s="40">
        <v>346649393</v>
      </c>
      <c r="J151" s="36">
        <v>-12465241</v>
      </c>
      <c r="K151" s="37">
        <v>-12455827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5213640167</v>
      </c>
      <c r="D156" s="36">
        <f t="shared" ref="D156:K156" si="30">SUM(D147:D155)</f>
        <v>4816355015</v>
      </c>
      <c r="E156" s="37">
        <f t="shared" si="30"/>
        <v>6300240937</v>
      </c>
      <c r="F156" s="38">
        <f t="shared" si="30"/>
        <v>5945489465</v>
      </c>
      <c r="G156" s="36">
        <f t="shared" si="30"/>
        <v>5860591465</v>
      </c>
      <c r="H156" s="39">
        <f t="shared" si="30"/>
        <v>5860591465</v>
      </c>
      <c r="I156" s="40">
        <f t="shared" si="30"/>
        <v>6009810703</v>
      </c>
      <c r="J156" s="36">
        <f t="shared" si="30"/>
        <v>6040525425</v>
      </c>
      <c r="K156" s="37">
        <f t="shared" si="30"/>
        <v>6197952561</v>
      </c>
    </row>
    <row r="157" spans="1:11" ht="0.95" customHeight="1" x14ac:dyDescent="0.25">
      <c r="A157" s="47"/>
      <c r="B157" s="48" t="s">
        <v>20</v>
      </c>
      <c r="C157" s="36">
        <v>37187302</v>
      </c>
      <c r="D157" s="36">
        <v>14354665</v>
      </c>
      <c r="E157" s="37">
        <v>13464622</v>
      </c>
      <c r="F157" s="38">
        <v>22959437</v>
      </c>
      <c r="G157" s="36">
        <v>35559437</v>
      </c>
      <c r="H157" s="39">
        <v>35559437</v>
      </c>
      <c r="I157" s="40">
        <v>24813221</v>
      </c>
      <c r="J157" s="36">
        <v>25341983</v>
      </c>
      <c r="K157" s="37">
        <v>25883044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37187302</v>
      </c>
      <c r="D159" s="36">
        <v>14354665</v>
      </c>
      <c r="E159" s="37">
        <v>13464622</v>
      </c>
      <c r="F159" s="38">
        <v>22959437</v>
      </c>
      <c r="G159" s="36">
        <v>35559437</v>
      </c>
      <c r="H159" s="39">
        <v>35559437</v>
      </c>
      <c r="I159" s="40">
        <v>24813221</v>
      </c>
      <c r="J159" s="36">
        <v>25341983</v>
      </c>
      <c r="K159" s="37">
        <v>25883044</v>
      </c>
    </row>
    <row r="160" spans="1:11" ht="13.15" customHeight="1" x14ac:dyDescent="0.25">
      <c r="A160" s="46" t="s">
        <v>114</v>
      </c>
      <c r="B160" s="28" t="s">
        <v>20</v>
      </c>
      <c r="C160" s="36">
        <v>247025</v>
      </c>
      <c r="D160" s="36">
        <v>247025</v>
      </c>
      <c r="E160" s="37">
        <v>247025</v>
      </c>
      <c r="F160" s="38">
        <v>247025</v>
      </c>
      <c r="G160" s="36">
        <v>247025</v>
      </c>
      <c r="H160" s="39">
        <v>247025</v>
      </c>
      <c r="I160" s="40">
        <v>247025</v>
      </c>
      <c r="J160" s="36">
        <v>247025</v>
      </c>
      <c r="K160" s="37">
        <v>247025</v>
      </c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69325893</v>
      </c>
      <c r="D164" s="36">
        <v>68547145</v>
      </c>
      <c r="E164" s="37">
        <v>64570496</v>
      </c>
      <c r="F164" s="38">
        <v>246805800</v>
      </c>
      <c r="G164" s="36">
        <v>243455800</v>
      </c>
      <c r="H164" s="39">
        <v>243455800</v>
      </c>
      <c r="I164" s="40">
        <v>254545127</v>
      </c>
      <c r="J164" s="36">
        <v>254602627</v>
      </c>
      <c r="K164" s="37">
        <v>234661465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69325893</v>
      </c>
      <c r="D166" s="36">
        <v>68547145</v>
      </c>
      <c r="E166" s="37">
        <v>64570496</v>
      </c>
      <c r="F166" s="38">
        <v>246805800</v>
      </c>
      <c r="G166" s="36">
        <v>243455800</v>
      </c>
      <c r="H166" s="39">
        <v>243455800</v>
      </c>
      <c r="I166" s="40">
        <v>254545127</v>
      </c>
      <c r="J166" s="36">
        <v>254602627</v>
      </c>
      <c r="K166" s="37">
        <v>234661465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>
        <v>4500000</v>
      </c>
      <c r="G167" s="36">
        <v>4500000</v>
      </c>
      <c r="H167" s="39">
        <v>4500000</v>
      </c>
      <c r="I167" s="40">
        <v>10500000</v>
      </c>
      <c r="J167" s="36">
        <v>11000000</v>
      </c>
      <c r="K167" s="37">
        <v>12400000</v>
      </c>
    </row>
    <row r="168" spans="1:11" ht="0.95" customHeight="1" x14ac:dyDescent="0.25">
      <c r="A168" s="47"/>
      <c r="B168" s="28" t="s">
        <v>20</v>
      </c>
      <c r="C168" s="1">
        <v>2040652</v>
      </c>
      <c r="D168" s="1">
        <v>4059552</v>
      </c>
      <c r="E168" s="2">
        <v>5646328</v>
      </c>
      <c r="F168" s="3">
        <v>23923507</v>
      </c>
      <c r="G168" s="1">
        <v>16373507</v>
      </c>
      <c r="H168" s="4">
        <v>16373507</v>
      </c>
      <c r="I168" s="5">
        <v>24353293</v>
      </c>
      <c r="J168" s="1">
        <v>24890993</v>
      </c>
      <c r="K168" s="2">
        <v>25453480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2040652</v>
      </c>
      <c r="D170" s="36">
        <v>4059552</v>
      </c>
      <c r="E170" s="37">
        <v>5646328</v>
      </c>
      <c r="F170" s="38">
        <v>23923507</v>
      </c>
      <c r="G170" s="36">
        <v>16373507</v>
      </c>
      <c r="H170" s="39">
        <v>16373507</v>
      </c>
      <c r="I170" s="40">
        <v>24353293</v>
      </c>
      <c r="J170" s="36">
        <v>24890993</v>
      </c>
      <c r="K170" s="37">
        <v>25453480</v>
      </c>
    </row>
    <row r="171" spans="1:11" ht="13.15" customHeight="1" x14ac:dyDescent="0.25">
      <c r="A171" s="46" t="s">
        <v>43</v>
      </c>
      <c r="B171" s="28" t="s">
        <v>20</v>
      </c>
      <c r="C171" s="1">
        <v>903265</v>
      </c>
      <c r="D171" s="1">
        <v>421133</v>
      </c>
      <c r="E171" s="2">
        <v>1480295</v>
      </c>
      <c r="F171" s="3">
        <v>96002</v>
      </c>
      <c r="G171" s="1">
        <v>2646002</v>
      </c>
      <c r="H171" s="4">
        <v>2646002</v>
      </c>
      <c r="I171" s="5">
        <v>1769031</v>
      </c>
      <c r="J171" s="1">
        <v>1955331</v>
      </c>
      <c r="K171" s="2">
        <v>2145965</v>
      </c>
    </row>
    <row r="172" spans="1:11" ht="13.15" customHeight="1" x14ac:dyDescent="0.25">
      <c r="A172" s="46" t="s">
        <v>44</v>
      </c>
      <c r="B172" s="28" t="s">
        <v>20</v>
      </c>
      <c r="C172" s="36">
        <v>9449958</v>
      </c>
      <c r="D172" s="36">
        <v>7521250</v>
      </c>
      <c r="E172" s="37">
        <v>8464325</v>
      </c>
      <c r="F172" s="38">
        <v>-332210</v>
      </c>
      <c r="G172" s="36">
        <v>-332210</v>
      </c>
      <c r="H172" s="39">
        <v>-332210</v>
      </c>
      <c r="I172" s="40">
        <v>-3146647</v>
      </c>
      <c r="J172" s="36">
        <v>-3054647</v>
      </c>
      <c r="K172" s="37">
        <v>-2960507</v>
      </c>
    </row>
    <row r="173" spans="1:11" ht="13.15" customHeight="1" x14ac:dyDescent="0.25">
      <c r="A173" s="46" t="s">
        <v>45</v>
      </c>
      <c r="B173" s="28" t="s">
        <v>20</v>
      </c>
      <c r="C173" s="36">
        <v>1854076</v>
      </c>
      <c r="D173" s="36">
        <v>937826</v>
      </c>
      <c r="E173" s="37">
        <v>1064089</v>
      </c>
      <c r="F173" s="38">
        <v>374033</v>
      </c>
      <c r="G173" s="36">
        <v>2874033</v>
      </c>
      <c r="H173" s="39">
        <v>2874033</v>
      </c>
      <c r="I173" s="40">
        <v>46512424</v>
      </c>
      <c r="J173" s="36">
        <v>45136358</v>
      </c>
      <c r="K173" s="37">
        <v>43801599</v>
      </c>
    </row>
    <row r="174" spans="1:11" ht="13.15" customHeight="1" x14ac:dyDescent="0.25">
      <c r="A174" s="46" t="s">
        <v>46</v>
      </c>
      <c r="B174" s="48" t="s">
        <v>20</v>
      </c>
      <c r="C174" s="36">
        <v>40570491</v>
      </c>
      <c r="D174" s="36">
        <v>28904426</v>
      </c>
      <c r="E174" s="37">
        <v>28477422</v>
      </c>
      <c r="F174" s="38">
        <v>33996544</v>
      </c>
      <c r="G174" s="36">
        <v>31796544</v>
      </c>
      <c r="H174" s="39">
        <v>31796544</v>
      </c>
      <c r="I174" s="40">
        <v>14610152</v>
      </c>
      <c r="J174" s="36">
        <v>20461152</v>
      </c>
      <c r="K174" s="37">
        <v>21331947</v>
      </c>
    </row>
    <row r="175" spans="1:11" ht="13.15" customHeight="1" x14ac:dyDescent="0.25">
      <c r="A175" s="46" t="s">
        <v>47</v>
      </c>
      <c r="B175" s="28" t="s">
        <v>20</v>
      </c>
      <c r="C175" s="36">
        <v>8127917</v>
      </c>
      <c r="D175" s="36">
        <v>13798000</v>
      </c>
      <c r="E175" s="37">
        <v>13798000</v>
      </c>
      <c r="F175" s="38">
        <v>8127917</v>
      </c>
      <c r="G175" s="36">
        <v>8127917</v>
      </c>
      <c r="H175" s="39">
        <v>8127917</v>
      </c>
      <c r="I175" s="40">
        <v>8127917</v>
      </c>
      <c r="J175" s="36">
        <v>8127917</v>
      </c>
      <c r="K175" s="37">
        <v>8127917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5383346746</v>
      </c>
      <c r="D180" s="62">
        <f t="shared" ref="D180:K180" si="31">D156+D159+D160+D163+D166+D167+SUM(D170:D176)+D179</f>
        <v>4955146037</v>
      </c>
      <c r="E180" s="63">
        <f t="shared" si="31"/>
        <v>6437453539</v>
      </c>
      <c r="F180" s="64">
        <f t="shared" si="31"/>
        <v>6286187520</v>
      </c>
      <c r="G180" s="62">
        <f t="shared" si="31"/>
        <v>6205839520</v>
      </c>
      <c r="H180" s="65">
        <f t="shared" si="31"/>
        <v>6205839520</v>
      </c>
      <c r="I180" s="66">
        <f t="shared" si="31"/>
        <v>6392142246</v>
      </c>
      <c r="J180" s="62">
        <f t="shared" si="31"/>
        <v>6429234164</v>
      </c>
      <c r="K180" s="63">
        <f t="shared" si="31"/>
        <v>6569044496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236442150</v>
      </c>
      <c r="D183" s="36">
        <v>231773680</v>
      </c>
      <c r="E183" s="37">
        <v>188027187</v>
      </c>
      <c r="F183" s="38">
        <v>179756922</v>
      </c>
      <c r="G183" s="36">
        <v>173767452</v>
      </c>
      <c r="H183" s="39">
        <v>173767452</v>
      </c>
      <c r="I183" s="40">
        <v>173263697</v>
      </c>
      <c r="J183" s="36">
        <v>181129697</v>
      </c>
      <c r="K183" s="37">
        <v>189178667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85085188</v>
      </c>
      <c r="D184" s="29">
        <f t="shared" ref="D184:K184" si="32">D194+D197+D198+D201+D204+D205+SUM(D208:D214)+D217</f>
        <v>25244715</v>
      </c>
      <c r="E184" s="30">
        <f t="shared" si="32"/>
        <v>87073244</v>
      </c>
      <c r="F184" s="31">
        <f t="shared" si="32"/>
        <v>72935056</v>
      </c>
      <c r="G184" s="29">
        <f t="shared" si="32"/>
        <v>48264653</v>
      </c>
      <c r="H184" s="32">
        <f t="shared" si="32"/>
        <v>48264653</v>
      </c>
      <c r="I184" s="33">
        <f t="shared" si="32"/>
        <v>41840646</v>
      </c>
      <c r="J184" s="29">
        <f t="shared" si="32"/>
        <v>43772791</v>
      </c>
      <c r="K184" s="30">
        <f t="shared" si="32"/>
        <v>45752381</v>
      </c>
    </row>
    <row r="185" spans="1:11" ht="13.15" customHeight="1" x14ac:dyDescent="0.25">
      <c r="A185" s="35" t="s">
        <v>19</v>
      </c>
      <c r="B185" s="28" t="s">
        <v>20</v>
      </c>
      <c r="C185" s="36">
        <v>4114476</v>
      </c>
      <c r="D185" s="36">
        <v>460062</v>
      </c>
      <c r="E185" s="37">
        <v>29500</v>
      </c>
      <c r="F185" s="38">
        <v>2000000</v>
      </c>
      <c r="G185" s="36">
        <v>1500000</v>
      </c>
      <c r="H185" s="39">
        <v>1500000</v>
      </c>
      <c r="I185" s="40">
        <v>1500000</v>
      </c>
      <c r="J185" s="36">
        <v>1569000</v>
      </c>
      <c r="K185" s="37">
        <v>1639605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67590302</v>
      </c>
      <c r="D188" s="36">
        <v>9956910</v>
      </c>
      <c r="E188" s="37">
        <v>71652176</v>
      </c>
      <c r="F188" s="38">
        <v>48342000</v>
      </c>
      <c r="G188" s="36">
        <v>23167943</v>
      </c>
      <c r="H188" s="39">
        <v>23167943</v>
      </c>
      <c r="I188" s="40">
        <v>15167943</v>
      </c>
      <c r="J188" s="36">
        <v>15865668</v>
      </c>
      <c r="K188" s="37">
        <v>16579623</v>
      </c>
    </row>
    <row r="189" spans="1:11" ht="13.15" customHeight="1" x14ac:dyDescent="0.25">
      <c r="A189" s="35" t="s">
        <v>24</v>
      </c>
      <c r="B189" s="28" t="s">
        <v>20</v>
      </c>
      <c r="C189" s="36">
        <v>2684076</v>
      </c>
      <c r="D189" s="36">
        <v>2848109</v>
      </c>
      <c r="E189" s="37">
        <v>8323213</v>
      </c>
      <c r="F189" s="38">
        <v>14000000</v>
      </c>
      <c r="G189" s="36">
        <v>5843654</v>
      </c>
      <c r="H189" s="39">
        <v>5843654</v>
      </c>
      <c r="I189" s="40">
        <v>5843655</v>
      </c>
      <c r="J189" s="36">
        <v>6112462</v>
      </c>
      <c r="K189" s="37">
        <v>6387523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74388854</v>
      </c>
      <c r="D194" s="29">
        <f t="shared" ref="D194:K194" si="33">SUM(D185:D193)</f>
        <v>13265081</v>
      </c>
      <c r="E194" s="30">
        <f t="shared" si="33"/>
        <v>80004889</v>
      </c>
      <c r="F194" s="31">
        <f t="shared" si="33"/>
        <v>64342000</v>
      </c>
      <c r="G194" s="29">
        <f t="shared" si="33"/>
        <v>30511597</v>
      </c>
      <c r="H194" s="32">
        <f t="shared" si="33"/>
        <v>30511597</v>
      </c>
      <c r="I194" s="33">
        <f t="shared" si="33"/>
        <v>22511598</v>
      </c>
      <c r="J194" s="29">
        <f t="shared" si="33"/>
        <v>23547130</v>
      </c>
      <c r="K194" s="30">
        <f t="shared" si="33"/>
        <v>24606751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3306222</v>
      </c>
      <c r="D202" s="36">
        <v>2949941</v>
      </c>
      <c r="E202" s="37">
        <v>2158982</v>
      </c>
      <c r="F202" s="38">
        <v>2660000</v>
      </c>
      <c r="G202" s="36">
        <v>3270000</v>
      </c>
      <c r="H202" s="39">
        <v>3270000</v>
      </c>
      <c r="I202" s="40">
        <v>4331521</v>
      </c>
      <c r="J202" s="36">
        <v>4535658</v>
      </c>
      <c r="K202" s="37">
        <v>4746176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3306222</v>
      </c>
      <c r="D204" s="49">
        <f t="shared" si="36"/>
        <v>2949941</v>
      </c>
      <c r="E204" s="50">
        <f t="shared" si="36"/>
        <v>2158982</v>
      </c>
      <c r="F204" s="51">
        <f t="shared" si="36"/>
        <v>2660000</v>
      </c>
      <c r="G204" s="49">
        <f t="shared" si="36"/>
        <v>3270000</v>
      </c>
      <c r="H204" s="52">
        <f t="shared" si="36"/>
        <v>3270000</v>
      </c>
      <c r="I204" s="53">
        <f t="shared" si="36"/>
        <v>4331521</v>
      </c>
      <c r="J204" s="49">
        <f t="shared" si="36"/>
        <v>4535658</v>
      </c>
      <c r="K204" s="50">
        <f t="shared" si="36"/>
        <v>4746176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5286433</v>
      </c>
      <c r="D207" s="41">
        <v>6983169</v>
      </c>
      <c r="E207" s="42">
        <v>1791550</v>
      </c>
      <c r="F207" s="43">
        <v>3250000</v>
      </c>
      <c r="G207" s="41">
        <v>9750000</v>
      </c>
      <c r="H207" s="44">
        <v>9750000</v>
      </c>
      <c r="I207" s="45">
        <v>9750000</v>
      </c>
      <c r="J207" s="41">
        <v>10198500</v>
      </c>
      <c r="K207" s="42">
        <v>10657433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5286433</v>
      </c>
      <c r="D208" s="29">
        <f t="shared" si="37"/>
        <v>6983169</v>
      </c>
      <c r="E208" s="30">
        <f t="shared" si="37"/>
        <v>1791550</v>
      </c>
      <c r="F208" s="31">
        <f t="shared" si="37"/>
        <v>3250000</v>
      </c>
      <c r="G208" s="29">
        <f t="shared" si="37"/>
        <v>9750000</v>
      </c>
      <c r="H208" s="32">
        <f t="shared" si="37"/>
        <v>9750000</v>
      </c>
      <c r="I208" s="33">
        <f t="shared" si="37"/>
        <v>9750000</v>
      </c>
      <c r="J208" s="29">
        <f t="shared" si="37"/>
        <v>10198500</v>
      </c>
      <c r="K208" s="30">
        <f t="shared" si="37"/>
        <v>10657433</v>
      </c>
    </row>
    <row r="209" spans="1:11" ht="13.15" customHeight="1" x14ac:dyDescent="0.25">
      <c r="A209" s="46" t="s">
        <v>43</v>
      </c>
      <c r="B209" s="28" t="s">
        <v>20</v>
      </c>
      <c r="C209" s="1">
        <v>521689</v>
      </c>
      <c r="D209" s="1"/>
      <c r="E209" s="2"/>
      <c r="F209" s="3"/>
      <c r="G209" s="1">
        <v>50000</v>
      </c>
      <c r="H209" s="4">
        <v>50000</v>
      </c>
      <c r="I209" s="5">
        <v>50000</v>
      </c>
      <c r="J209" s="1">
        <v>52300</v>
      </c>
      <c r="K209" s="2">
        <v>54654</v>
      </c>
    </row>
    <row r="210" spans="1:11" ht="13.15" customHeight="1" x14ac:dyDescent="0.25">
      <c r="A210" s="46" t="s">
        <v>44</v>
      </c>
      <c r="B210" s="28" t="s">
        <v>20</v>
      </c>
      <c r="C210" s="36">
        <v>111000</v>
      </c>
      <c r="D210" s="36">
        <v>364559</v>
      </c>
      <c r="E210" s="37">
        <v>166500</v>
      </c>
      <c r="F210" s="38">
        <v>150000</v>
      </c>
      <c r="G210" s="36">
        <v>150000</v>
      </c>
      <c r="H210" s="39">
        <v>150000</v>
      </c>
      <c r="I210" s="40">
        <v>150000</v>
      </c>
      <c r="J210" s="36">
        <v>156900</v>
      </c>
      <c r="K210" s="37">
        <v>163961</v>
      </c>
    </row>
    <row r="211" spans="1:11" ht="13.15" customHeight="1" x14ac:dyDescent="0.25">
      <c r="A211" s="46" t="s">
        <v>45</v>
      </c>
      <c r="B211" s="28" t="s">
        <v>20</v>
      </c>
      <c r="C211" s="36">
        <v>281379</v>
      </c>
      <c r="D211" s="36">
        <v>110259</v>
      </c>
      <c r="E211" s="37"/>
      <c r="F211" s="38">
        <v>133056</v>
      </c>
      <c r="G211" s="36">
        <v>133056</v>
      </c>
      <c r="H211" s="39">
        <v>133056</v>
      </c>
      <c r="I211" s="40">
        <v>647527</v>
      </c>
      <c r="J211" s="36">
        <v>679903</v>
      </c>
      <c r="K211" s="37">
        <v>713898</v>
      </c>
    </row>
    <row r="212" spans="1:11" ht="13.15" customHeight="1" x14ac:dyDescent="0.25">
      <c r="A212" s="46" t="s">
        <v>46</v>
      </c>
      <c r="B212" s="48" t="s">
        <v>20</v>
      </c>
      <c r="C212" s="36">
        <v>1189611</v>
      </c>
      <c r="D212" s="36">
        <v>1571706</v>
      </c>
      <c r="E212" s="37">
        <v>2951323</v>
      </c>
      <c r="F212" s="38">
        <v>2400000</v>
      </c>
      <c r="G212" s="36">
        <v>4400000</v>
      </c>
      <c r="H212" s="39">
        <v>4400000</v>
      </c>
      <c r="I212" s="40">
        <v>4400000</v>
      </c>
      <c r="J212" s="36">
        <v>4602400</v>
      </c>
      <c r="K212" s="37">
        <v>4809508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321527338</v>
      </c>
      <c r="D219" s="62">
        <f t="shared" si="39"/>
        <v>257018395</v>
      </c>
      <c r="E219" s="63">
        <f t="shared" si="39"/>
        <v>275100431</v>
      </c>
      <c r="F219" s="64">
        <f t="shared" si="39"/>
        <v>252691978</v>
      </c>
      <c r="G219" s="62">
        <f t="shared" si="39"/>
        <v>222032105</v>
      </c>
      <c r="H219" s="65">
        <f t="shared" si="39"/>
        <v>222032105</v>
      </c>
      <c r="I219" s="66">
        <f t="shared" si="39"/>
        <v>215104343</v>
      </c>
      <c r="J219" s="62">
        <f t="shared" si="39"/>
        <v>224902488</v>
      </c>
      <c r="K219" s="63">
        <f t="shared" si="39"/>
        <v>234931048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3.3498995611552132E-2</v>
      </c>
      <c r="D221" s="6">
        <f t="shared" si="40"/>
        <v>5.0241973559962232E-2</v>
      </c>
      <c r="E221" s="7">
        <f t="shared" si="40"/>
        <v>1.6302458172430881E-2</v>
      </c>
      <c r="F221" s="8">
        <f t="shared" si="40"/>
        <v>4.9363954606840834E-3</v>
      </c>
      <c r="G221" s="6">
        <f t="shared" si="40"/>
        <v>2.1505230926467159E-3</v>
      </c>
      <c r="H221" s="9">
        <f t="shared" si="40"/>
        <v>2.1505230926467159E-3</v>
      </c>
      <c r="I221" s="10">
        <f t="shared" si="40"/>
        <v>1.7684463887852114E-3</v>
      </c>
      <c r="J221" s="6">
        <f t="shared" si="40"/>
        <v>1.803404934395948E-3</v>
      </c>
      <c r="K221" s="7">
        <f t="shared" si="40"/>
        <v>1.7218001043838714E-3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1.0098021862853133E-2</v>
      </c>
      <c r="D222" s="6">
        <f t="shared" si="41"/>
        <v>7.3459592133153341E-4</v>
      </c>
      <c r="E222" s="7">
        <f t="shared" si="41"/>
        <v>1.185722147723244E-3</v>
      </c>
      <c r="F222" s="8">
        <f t="shared" si="41"/>
        <v>3.476917567602765E-2</v>
      </c>
      <c r="G222" s="6">
        <f t="shared" si="41"/>
        <v>1.4674785010946699E-2</v>
      </c>
      <c r="H222" s="9">
        <f t="shared" si="41"/>
        <v>1.4674785010946699E-2</v>
      </c>
      <c r="I222" s="10">
        <f t="shared" si="41"/>
        <v>1.4717451169242914E-2</v>
      </c>
      <c r="J222" s="6">
        <f t="shared" si="41"/>
        <v>1.4725912118099552E-2</v>
      </c>
      <c r="K222" s="7">
        <f t="shared" si="41"/>
        <v>1.4733844170706627E-2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1.4829563098408723E-2</v>
      </c>
      <c r="D223" s="6">
        <f t="shared" si="42"/>
        <v>3.6885756743968426E-3</v>
      </c>
      <c r="E223" s="7">
        <f t="shared" si="42"/>
        <v>1.3259876535966851E-2</v>
      </c>
      <c r="F223" s="8">
        <f t="shared" si="42"/>
        <v>1.1136215232596985E-2</v>
      </c>
      <c r="G223" s="6">
        <f t="shared" si="42"/>
        <v>6.2273893243538908E-3</v>
      </c>
      <c r="H223" s="9">
        <f t="shared" si="42"/>
        <v>6.2273893243538908E-3</v>
      </c>
      <c r="I223" s="10">
        <f t="shared" si="42"/>
        <v>5.0480469318056071E-3</v>
      </c>
      <c r="J223" s="6">
        <f t="shared" si="42"/>
        <v>5.2516480642961381E-3</v>
      </c>
      <c r="K223" s="7">
        <f t="shared" si="42"/>
        <v>5.3736409389458506E-3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1.5273267203750147E-2</v>
      </c>
      <c r="D224" s="6">
        <f t="shared" si="43"/>
        <v>3.7229658018440373E-3</v>
      </c>
      <c r="E224" s="7">
        <f t="shared" si="43"/>
        <v>1.3294541219737565E-2</v>
      </c>
      <c r="F224" s="8">
        <f t="shared" si="43"/>
        <v>1.2135013959310085E-2</v>
      </c>
      <c r="G224" s="6">
        <f t="shared" si="43"/>
        <v>6.6396958503169429E-3</v>
      </c>
      <c r="H224" s="9">
        <f t="shared" si="43"/>
        <v>6.6396958503169429E-3</v>
      </c>
      <c r="I224" s="10">
        <f t="shared" si="43"/>
        <v>5.4491768958488456E-3</v>
      </c>
      <c r="J224" s="6">
        <f t="shared" si="43"/>
        <v>5.6688637512006534E-3</v>
      </c>
      <c r="K224" s="7">
        <f t="shared" si="43"/>
        <v>5.8004290118249154E-3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105304892</v>
      </c>
      <c r="D5" s="29">
        <f t="shared" ref="D5:K5" si="0">D15+D18+D19+D22+D25+D26+SUM(D29:D35)+D38</f>
        <v>156966818</v>
      </c>
      <c r="E5" s="30">
        <f t="shared" si="0"/>
        <v>103912722</v>
      </c>
      <c r="F5" s="31">
        <f t="shared" si="0"/>
        <v>150199752</v>
      </c>
      <c r="G5" s="29">
        <f t="shared" si="0"/>
        <v>105406888</v>
      </c>
      <c r="H5" s="32">
        <f t="shared" si="0"/>
        <v>105406888</v>
      </c>
      <c r="I5" s="33">
        <f t="shared" si="0"/>
        <v>107739864</v>
      </c>
      <c r="J5" s="29">
        <f t="shared" si="0"/>
        <v>80235216</v>
      </c>
      <c r="K5" s="30">
        <f t="shared" si="0"/>
        <v>71762620</v>
      </c>
    </row>
    <row r="6" spans="1:11" ht="13.15" customHeight="1" x14ac:dyDescent="0.25">
      <c r="A6" s="35" t="s">
        <v>19</v>
      </c>
      <c r="B6" s="28" t="s">
        <v>20</v>
      </c>
      <c r="C6" s="36">
        <v>23223873</v>
      </c>
      <c r="D6" s="36">
        <v>47311067</v>
      </c>
      <c r="E6" s="37">
        <v>44126276</v>
      </c>
      <c r="F6" s="38">
        <v>63147384</v>
      </c>
      <c r="G6" s="36">
        <v>60035917</v>
      </c>
      <c r="H6" s="39">
        <v>60035917</v>
      </c>
      <c r="I6" s="40">
        <v>60043584</v>
      </c>
      <c r="J6" s="36">
        <v>64941372</v>
      </c>
      <c r="K6" s="37">
        <v>51598600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999996</v>
      </c>
      <c r="J7" s="36">
        <v>1046004</v>
      </c>
      <c r="K7" s="37">
        <v>1094112</v>
      </c>
    </row>
    <row r="8" spans="1:11" ht="13.15" customHeight="1" x14ac:dyDescent="0.25">
      <c r="A8" s="35" t="s">
        <v>22</v>
      </c>
      <c r="B8" s="28" t="s">
        <v>20</v>
      </c>
      <c r="C8" s="36">
        <v>46152862</v>
      </c>
      <c r="D8" s="36">
        <v>97236139</v>
      </c>
      <c r="E8" s="37">
        <v>46489740</v>
      </c>
      <c r="F8" s="38">
        <v>55129056</v>
      </c>
      <c r="G8" s="36">
        <v>12438544</v>
      </c>
      <c r="H8" s="39">
        <v>12438544</v>
      </c>
      <c r="I8" s="40">
        <v>2650008</v>
      </c>
      <c r="J8" s="36">
        <v>679896</v>
      </c>
      <c r="K8" s="37">
        <v>711180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300000</v>
      </c>
      <c r="G9" s="36">
        <v>750000</v>
      </c>
      <c r="H9" s="39">
        <v>750000</v>
      </c>
      <c r="I9" s="40">
        <v>399996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1700004</v>
      </c>
      <c r="G11" s="36">
        <v>1440004</v>
      </c>
      <c r="H11" s="39">
        <v>1440004</v>
      </c>
      <c r="I11" s="40">
        <v>1700004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922602</v>
      </c>
      <c r="D14" s="41">
        <v>897948</v>
      </c>
      <c r="E14" s="42">
        <v>342595</v>
      </c>
      <c r="F14" s="43">
        <v>249996</v>
      </c>
      <c r="G14" s="41">
        <v>249996</v>
      </c>
      <c r="H14" s="44">
        <v>249996</v>
      </c>
      <c r="I14" s="45">
        <v>549996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70299337</v>
      </c>
      <c r="D15" s="29">
        <f t="shared" ref="D15:K15" si="1">SUM(D6:D14)</f>
        <v>145445154</v>
      </c>
      <c r="E15" s="30">
        <f t="shared" si="1"/>
        <v>90958611</v>
      </c>
      <c r="F15" s="31">
        <f t="shared" si="1"/>
        <v>120526440</v>
      </c>
      <c r="G15" s="29">
        <f t="shared" si="1"/>
        <v>74914461</v>
      </c>
      <c r="H15" s="32">
        <f t="shared" si="1"/>
        <v>74914461</v>
      </c>
      <c r="I15" s="33">
        <f t="shared" si="1"/>
        <v>66343584</v>
      </c>
      <c r="J15" s="29">
        <f t="shared" si="1"/>
        <v>66667272</v>
      </c>
      <c r="K15" s="30">
        <f t="shared" si="1"/>
        <v>53403892</v>
      </c>
    </row>
    <row r="16" spans="1:11" ht="13.15" customHeight="1" x14ac:dyDescent="0.25">
      <c r="A16" s="47" t="s">
        <v>31</v>
      </c>
      <c r="B16" s="48" t="s">
        <v>20</v>
      </c>
      <c r="C16" s="36">
        <v>400000</v>
      </c>
      <c r="D16" s="36">
        <v>906515</v>
      </c>
      <c r="E16" s="37"/>
      <c r="F16" s="38">
        <v>500004</v>
      </c>
      <c r="G16" s="36">
        <v>500004</v>
      </c>
      <c r="H16" s="39">
        <v>500004</v>
      </c>
      <c r="I16" s="40">
        <v>2535000</v>
      </c>
      <c r="J16" s="36">
        <v>2651592</v>
      </c>
      <c r="K16" s="37">
        <v>2773596</v>
      </c>
    </row>
    <row r="17" spans="1:11" ht="13.15" customHeight="1" x14ac:dyDescent="0.25">
      <c r="A17" s="47" t="s">
        <v>32</v>
      </c>
      <c r="B17" s="28" t="s">
        <v>20</v>
      </c>
      <c r="C17" s="41">
        <v>5322628</v>
      </c>
      <c r="D17" s="41">
        <v>1634160</v>
      </c>
      <c r="E17" s="42">
        <v>91500</v>
      </c>
      <c r="F17" s="43">
        <v>4308300</v>
      </c>
      <c r="G17" s="41">
        <v>6074415</v>
      </c>
      <c r="H17" s="44">
        <v>6074415</v>
      </c>
      <c r="I17" s="45">
        <v>1185000</v>
      </c>
      <c r="J17" s="41">
        <v>1082616</v>
      </c>
      <c r="K17" s="42">
        <v>1132416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5722628</v>
      </c>
      <c r="D18" s="49">
        <f t="shared" ref="D18:K18" si="2">SUM(D16:D17)</f>
        <v>2540675</v>
      </c>
      <c r="E18" s="50">
        <f t="shared" si="2"/>
        <v>91500</v>
      </c>
      <c r="F18" s="51">
        <f t="shared" si="2"/>
        <v>4808304</v>
      </c>
      <c r="G18" s="49">
        <f t="shared" si="2"/>
        <v>6574419</v>
      </c>
      <c r="H18" s="52">
        <f t="shared" si="2"/>
        <v>6574419</v>
      </c>
      <c r="I18" s="53">
        <f t="shared" si="2"/>
        <v>3720000</v>
      </c>
      <c r="J18" s="49">
        <f t="shared" si="2"/>
        <v>3734208</v>
      </c>
      <c r="K18" s="50">
        <f t="shared" si="2"/>
        <v>3906012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17937019</v>
      </c>
      <c r="D23" s="36">
        <v>2464446</v>
      </c>
      <c r="E23" s="37">
        <v>2917616</v>
      </c>
      <c r="F23" s="38">
        <v>6100008</v>
      </c>
      <c r="G23" s="36">
        <v>3368008</v>
      </c>
      <c r="H23" s="39">
        <v>3368008</v>
      </c>
      <c r="I23" s="40">
        <v>6899988</v>
      </c>
      <c r="J23" s="36">
        <v>1673604</v>
      </c>
      <c r="K23" s="37">
        <v>4413060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17937019</v>
      </c>
      <c r="D25" s="49">
        <f t="shared" si="4"/>
        <v>2464446</v>
      </c>
      <c r="E25" s="50">
        <f t="shared" si="4"/>
        <v>2917616</v>
      </c>
      <c r="F25" s="51">
        <f t="shared" si="4"/>
        <v>6100008</v>
      </c>
      <c r="G25" s="49">
        <f t="shared" si="4"/>
        <v>3368008</v>
      </c>
      <c r="H25" s="52">
        <f t="shared" si="4"/>
        <v>3368008</v>
      </c>
      <c r="I25" s="53">
        <f t="shared" si="4"/>
        <v>6899988</v>
      </c>
      <c r="J25" s="49">
        <f t="shared" si="4"/>
        <v>1673604</v>
      </c>
      <c r="K25" s="50">
        <f t="shared" si="4"/>
        <v>4413060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50000</v>
      </c>
      <c r="E28" s="42"/>
      <c r="F28" s="43">
        <v>2150004</v>
      </c>
      <c r="G28" s="41">
        <v>1950004</v>
      </c>
      <c r="H28" s="44">
        <v>1950004</v>
      </c>
      <c r="I28" s="45">
        <v>300000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50000</v>
      </c>
      <c r="E29" s="30">
        <f t="shared" si="5"/>
        <v>0</v>
      </c>
      <c r="F29" s="31">
        <f t="shared" si="5"/>
        <v>2150004</v>
      </c>
      <c r="G29" s="29">
        <f t="shared" si="5"/>
        <v>1950004</v>
      </c>
      <c r="H29" s="32">
        <f t="shared" si="5"/>
        <v>1950004</v>
      </c>
      <c r="I29" s="33">
        <f t="shared" si="5"/>
        <v>300000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2661478</v>
      </c>
      <c r="D30" s="1">
        <v>4328179</v>
      </c>
      <c r="E30" s="2">
        <v>1757218</v>
      </c>
      <c r="F30" s="3">
        <v>2349984</v>
      </c>
      <c r="G30" s="1">
        <v>2429984</v>
      </c>
      <c r="H30" s="4">
        <v>2429984</v>
      </c>
      <c r="I30" s="5">
        <v>4110000</v>
      </c>
      <c r="J30" s="1">
        <v>230124</v>
      </c>
      <c r="K30" s="2">
        <v>1294860</v>
      </c>
    </row>
    <row r="31" spans="1:11" ht="13.15" customHeight="1" x14ac:dyDescent="0.25">
      <c r="A31" s="46" t="s">
        <v>44</v>
      </c>
      <c r="B31" s="28" t="s">
        <v>20</v>
      </c>
      <c r="C31" s="36">
        <v>3951967</v>
      </c>
      <c r="D31" s="36">
        <v>301374</v>
      </c>
      <c r="E31" s="37">
        <v>224570</v>
      </c>
      <c r="F31" s="38">
        <v>1085016</v>
      </c>
      <c r="G31" s="36">
        <v>1245016</v>
      </c>
      <c r="H31" s="39">
        <v>1245016</v>
      </c>
      <c r="I31" s="40">
        <v>1475004</v>
      </c>
      <c r="J31" s="36">
        <v>575304</v>
      </c>
      <c r="K31" s="37">
        <v>651756</v>
      </c>
    </row>
    <row r="32" spans="1:11" ht="13.15" customHeight="1" x14ac:dyDescent="0.25">
      <c r="A32" s="46" t="s">
        <v>45</v>
      </c>
      <c r="B32" s="28" t="s">
        <v>20</v>
      </c>
      <c r="C32" s="36">
        <v>1228220</v>
      </c>
      <c r="D32" s="36">
        <v>1836990</v>
      </c>
      <c r="E32" s="37">
        <v>3203127</v>
      </c>
      <c r="F32" s="38">
        <v>4280004</v>
      </c>
      <c r="G32" s="36">
        <v>5520004</v>
      </c>
      <c r="H32" s="39">
        <v>5520004</v>
      </c>
      <c r="I32" s="40">
        <v>7080000</v>
      </c>
      <c r="J32" s="36"/>
      <c r="K32" s="37">
        <v>399996</v>
      </c>
    </row>
    <row r="33" spans="1:11" ht="13.15" customHeight="1" x14ac:dyDescent="0.25">
      <c r="A33" s="46" t="s">
        <v>46</v>
      </c>
      <c r="B33" s="48" t="s">
        <v>20</v>
      </c>
      <c r="C33" s="36">
        <v>3504243</v>
      </c>
      <c r="D33" s="36"/>
      <c r="E33" s="37">
        <v>4760080</v>
      </c>
      <c r="F33" s="38">
        <v>8899992</v>
      </c>
      <c r="G33" s="36">
        <v>9404992</v>
      </c>
      <c r="H33" s="39">
        <v>9404992</v>
      </c>
      <c r="I33" s="40">
        <v>17811288</v>
      </c>
      <c r="J33" s="36">
        <v>7354704</v>
      </c>
      <c r="K33" s="37">
        <v>7693044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4106422</v>
      </c>
      <c r="F40" s="31">
        <f t="shared" si="7"/>
        <v>0</v>
      </c>
      <c r="G40" s="29">
        <f t="shared" si="7"/>
        <v>33886004</v>
      </c>
      <c r="H40" s="32">
        <f t="shared" si="7"/>
        <v>33886004</v>
      </c>
      <c r="I40" s="33">
        <f t="shared" si="7"/>
        <v>51292392</v>
      </c>
      <c r="J40" s="29">
        <f t="shared" si="7"/>
        <v>34375944</v>
      </c>
      <c r="K40" s="30">
        <f t="shared" si="7"/>
        <v>11269944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4106422</v>
      </c>
      <c r="F41" s="38"/>
      <c r="G41" s="36">
        <v>33886004</v>
      </c>
      <c r="H41" s="39">
        <v>33886004</v>
      </c>
      <c r="I41" s="40">
        <v>51292392</v>
      </c>
      <c r="J41" s="36">
        <v>34375944</v>
      </c>
      <c r="K41" s="37">
        <v>11269944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4106422</v>
      </c>
      <c r="F50" s="31">
        <f t="shared" si="8"/>
        <v>0</v>
      </c>
      <c r="G50" s="29">
        <f t="shared" si="8"/>
        <v>33886004</v>
      </c>
      <c r="H50" s="32">
        <f t="shared" si="8"/>
        <v>33886004</v>
      </c>
      <c r="I50" s="33">
        <f t="shared" si="8"/>
        <v>51292392</v>
      </c>
      <c r="J50" s="29">
        <f t="shared" si="8"/>
        <v>34375944</v>
      </c>
      <c r="K50" s="30">
        <f t="shared" si="8"/>
        <v>11269944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45855586</v>
      </c>
      <c r="D75" s="29">
        <f t="shared" ref="D75:K75" si="14">D85+D88+D89+D92+D95+D96+SUM(D99:D105)+D108</f>
        <v>32993447</v>
      </c>
      <c r="E75" s="30">
        <f t="shared" si="14"/>
        <v>31134717</v>
      </c>
      <c r="F75" s="31">
        <f t="shared" si="14"/>
        <v>31516800</v>
      </c>
      <c r="G75" s="29">
        <f t="shared" si="14"/>
        <v>33763302</v>
      </c>
      <c r="H75" s="32">
        <f t="shared" si="14"/>
        <v>33763302</v>
      </c>
      <c r="I75" s="33">
        <f t="shared" si="14"/>
        <v>23950752</v>
      </c>
      <c r="J75" s="29">
        <f t="shared" si="14"/>
        <v>16161516</v>
      </c>
      <c r="K75" s="30">
        <f t="shared" si="14"/>
        <v>19530972</v>
      </c>
    </row>
    <row r="76" spans="1:11" ht="13.15" customHeight="1" x14ac:dyDescent="0.25">
      <c r="A76" s="35" t="s">
        <v>19</v>
      </c>
      <c r="B76" s="28" t="s">
        <v>20</v>
      </c>
      <c r="C76" s="36">
        <v>44875903</v>
      </c>
      <c r="D76" s="36">
        <v>32536146</v>
      </c>
      <c r="E76" s="37">
        <v>26477254</v>
      </c>
      <c r="F76" s="38">
        <v>18749988</v>
      </c>
      <c r="G76" s="36">
        <v>19644294</v>
      </c>
      <c r="H76" s="39">
        <v>19644294</v>
      </c>
      <c r="I76" s="40">
        <v>14413248</v>
      </c>
      <c r="J76" s="36">
        <v>12984288</v>
      </c>
      <c r="K76" s="37">
        <v>13153440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239910</v>
      </c>
      <c r="E78" s="37">
        <v>1994877</v>
      </c>
      <c r="F78" s="38">
        <v>5666808</v>
      </c>
      <c r="G78" s="36">
        <v>5600004</v>
      </c>
      <c r="H78" s="39">
        <v>5600004</v>
      </c>
      <c r="I78" s="40">
        <v>1600008</v>
      </c>
      <c r="J78" s="36">
        <v>1150596</v>
      </c>
      <c r="K78" s="37">
        <v>1203528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>
        <v>217391</v>
      </c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44875903</v>
      </c>
      <c r="D85" s="29">
        <f t="shared" ref="D85:K85" si="15">SUM(D76:D84)</f>
        <v>32993447</v>
      </c>
      <c r="E85" s="30">
        <f t="shared" si="15"/>
        <v>28472131</v>
      </c>
      <c r="F85" s="31">
        <f t="shared" si="15"/>
        <v>24416796</v>
      </c>
      <c r="G85" s="29">
        <f t="shared" si="15"/>
        <v>25244298</v>
      </c>
      <c r="H85" s="32">
        <f t="shared" si="15"/>
        <v>25244298</v>
      </c>
      <c r="I85" s="33">
        <f t="shared" si="15"/>
        <v>16013256</v>
      </c>
      <c r="J85" s="29">
        <f t="shared" si="15"/>
        <v>14134884</v>
      </c>
      <c r="K85" s="30">
        <f t="shared" si="15"/>
        <v>14356968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1500000</v>
      </c>
      <c r="J86" s="36"/>
      <c r="K86" s="37">
        <v>1054164</v>
      </c>
    </row>
    <row r="87" spans="1:11" ht="13.15" customHeight="1" x14ac:dyDescent="0.25">
      <c r="A87" s="47" t="s">
        <v>32</v>
      </c>
      <c r="B87" s="28" t="s">
        <v>20</v>
      </c>
      <c r="C87" s="41">
        <v>279800</v>
      </c>
      <c r="D87" s="41"/>
      <c r="E87" s="42">
        <v>2662586</v>
      </c>
      <c r="F87" s="43">
        <v>5000004</v>
      </c>
      <c r="G87" s="41">
        <v>6419004</v>
      </c>
      <c r="H87" s="44">
        <v>6419004</v>
      </c>
      <c r="I87" s="45">
        <v>4437504</v>
      </c>
      <c r="J87" s="41">
        <v>2026632</v>
      </c>
      <c r="K87" s="42">
        <v>2119848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279800</v>
      </c>
      <c r="D88" s="49">
        <f t="shared" si="16"/>
        <v>0</v>
      </c>
      <c r="E88" s="50">
        <f t="shared" si="16"/>
        <v>2662586</v>
      </c>
      <c r="F88" s="51">
        <f t="shared" si="16"/>
        <v>5000004</v>
      </c>
      <c r="G88" s="49">
        <f t="shared" si="16"/>
        <v>6419004</v>
      </c>
      <c r="H88" s="52">
        <f t="shared" si="16"/>
        <v>6419004</v>
      </c>
      <c r="I88" s="53">
        <f t="shared" si="16"/>
        <v>5937504</v>
      </c>
      <c r="J88" s="49">
        <f t="shared" si="16"/>
        <v>2026632</v>
      </c>
      <c r="K88" s="50">
        <f t="shared" si="16"/>
        <v>3174012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614464</v>
      </c>
      <c r="D93" s="36"/>
      <c r="E93" s="37"/>
      <c r="F93" s="38">
        <v>2100000</v>
      </c>
      <c r="G93" s="36">
        <v>2100000</v>
      </c>
      <c r="H93" s="39">
        <v>2100000</v>
      </c>
      <c r="I93" s="40">
        <v>1999992</v>
      </c>
      <c r="J93" s="36"/>
      <c r="K93" s="37">
        <v>1999992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614464</v>
      </c>
      <c r="D95" s="49">
        <f t="shared" si="18"/>
        <v>0</v>
      </c>
      <c r="E95" s="50">
        <f t="shared" si="18"/>
        <v>0</v>
      </c>
      <c r="F95" s="51">
        <f t="shared" si="18"/>
        <v>2100000</v>
      </c>
      <c r="G95" s="49">
        <f t="shared" si="18"/>
        <v>2100000</v>
      </c>
      <c r="H95" s="52">
        <f t="shared" si="18"/>
        <v>2100000</v>
      </c>
      <c r="I95" s="53">
        <f t="shared" si="18"/>
        <v>1999992</v>
      </c>
      <c r="J95" s="49">
        <f t="shared" si="18"/>
        <v>0</v>
      </c>
      <c r="K95" s="50">
        <f t="shared" si="18"/>
        <v>1999992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85419</v>
      </c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151160478</v>
      </c>
      <c r="D110" s="29">
        <f t="shared" ref="D110:K110" si="21">D120+D123+D124+D127+D130+D131+SUM(D134:D140)+D143</f>
        <v>189960265</v>
      </c>
      <c r="E110" s="30">
        <f t="shared" si="21"/>
        <v>139153861</v>
      </c>
      <c r="F110" s="31">
        <f t="shared" si="21"/>
        <v>181716552</v>
      </c>
      <c r="G110" s="29">
        <f t="shared" si="21"/>
        <v>173056194</v>
      </c>
      <c r="H110" s="32">
        <f t="shared" si="21"/>
        <v>173056194</v>
      </c>
      <c r="I110" s="33">
        <f t="shared" si="21"/>
        <v>182983008</v>
      </c>
      <c r="J110" s="29">
        <f t="shared" si="21"/>
        <v>130772676</v>
      </c>
      <c r="K110" s="30">
        <f t="shared" si="21"/>
        <v>102563536</v>
      </c>
    </row>
    <row r="111" spans="1:11" ht="13.15" customHeight="1" x14ac:dyDescent="0.25">
      <c r="A111" s="35" t="s">
        <v>19</v>
      </c>
      <c r="B111" s="28" t="s">
        <v>20</v>
      </c>
      <c r="C111" s="36">
        <v>68099776</v>
      </c>
      <c r="D111" s="36">
        <v>79847213</v>
      </c>
      <c r="E111" s="37">
        <v>74709952</v>
      </c>
      <c r="F111" s="38">
        <v>81897372</v>
      </c>
      <c r="G111" s="36">
        <v>113566215</v>
      </c>
      <c r="H111" s="39">
        <v>113566215</v>
      </c>
      <c r="I111" s="40">
        <v>125749224</v>
      </c>
      <c r="J111" s="36">
        <v>112301604</v>
      </c>
      <c r="K111" s="37">
        <v>76021984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999996</v>
      </c>
      <c r="J112" s="36">
        <v>1046004</v>
      </c>
      <c r="K112" s="37">
        <v>1094112</v>
      </c>
    </row>
    <row r="113" spans="1:11" ht="13.15" customHeight="1" x14ac:dyDescent="0.25">
      <c r="A113" s="35" t="s">
        <v>22</v>
      </c>
      <c r="B113" s="28" t="s">
        <v>20</v>
      </c>
      <c r="C113" s="36">
        <v>46152862</v>
      </c>
      <c r="D113" s="36">
        <v>97476049</v>
      </c>
      <c r="E113" s="37">
        <v>48484617</v>
      </c>
      <c r="F113" s="38">
        <v>60795864</v>
      </c>
      <c r="G113" s="36">
        <v>18038548</v>
      </c>
      <c r="H113" s="39">
        <v>18038548</v>
      </c>
      <c r="I113" s="40">
        <v>4250016</v>
      </c>
      <c r="J113" s="36">
        <v>1830492</v>
      </c>
      <c r="K113" s="37">
        <v>1914708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300000</v>
      </c>
      <c r="G114" s="36">
        <v>750000</v>
      </c>
      <c r="H114" s="39">
        <v>750000</v>
      </c>
      <c r="I114" s="40">
        <v>399996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217391</v>
      </c>
      <c r="E116" s="37"/>
      <c r="F116" s="38">
        <v>1700004</v>
      </c>
      <c r="G116" s="36">
        <v>1440004</v>
      </c>
      <c r="H116" s="39">
        <v>1440004</v>
      </c>
      <c r="I116" s="40">
        <v>1700004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922602</v>
      </c>
      <c r="D119" s="41">
        <v>897948</v>
      </c>
      <c r="E119" s="42">
        <v>342595</v>
      </c>
      <c r="F119" s="43">
        <v>249996</v>
      </c>
      <c r="G119" s="41">
        <v>249996</v>
      </c>
      <c r="H119" s="44">
        <v>249996</v>
      </c>
      <c r="I119" s="45">
        <v>549996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115175240</v>
      </c>
      <c r="D120" s="29">
        <f t="shared" ref="D120:K120" si="22">SUM(D111:D119)</f>
        <v>178438601</v>
      </c>
      <c r="E120" s="30">
        <f t="shared" si="22"/>
        <v>123537164</v>
      </c>
      <c r="F120" s="31">
        <f t="shared" si="22"/>
        <v>144943236</v>
      </c>
      <c r="G120" s="29">
        <f t="shared" si="22"/>
        <v>134044763</v>
      </c>
      <c r="H120" s="32">
        <f t="shared" si="22"/>
        <v>134044763</v>
      </c>
      <c r="I120" s="33">
        <f t="shared" si="22"/>
        <v>133649232</v>
      </c>
      <c r="J120" s="29">
        <f t="shared" si="22"/>
        <v>115178100</v>
      </c>
      <c r="K120" s="30">
        <f t="shared" si="22"/>
        <v>79030804</v>
      </c>
    </row>
    <row r="121" spans="1:11" ht="13.15" customHeight="1" x14ac:dyDescent="0.25">
      <c r="A121" s="47" t="s">
        <v>31</v>
      </c>
      <c r="B121" s="48" t="s">
        <v>20</v>
      </c>
      <c r="C121" s="36">
        <v>400000</v>
      </c>
      <c r="D121" s="36">
        <v>906515</v>
      </c>
      <c r="E121" s="37"/>
      <c r="F121" s="38">
        <v>500004</v>
      </c>
      <c r="G121" s="36">
        <v>500004</v>
      </c>
      <c r="H121" s="39">
        <v>500004</v>
      </c>
      <c r="I121" s="40">
        <v>4035000</v>
      </c>
      <c r="J121" s="36">
        <v>2651592</v>
      </c>
      <c r="K121" s="37">
        <v>3827760</v>
      </c>
    </row>
    <row r="122" spans="1:11" ht="13.15" customHeight="1" x14ac:dyDescent="0.25">
      <c r="A122" s="47" t="s">
        <v>32</v>
      </c>
      <c r="B122" s="28" t="s">
        <v>20</v>
      </c>
      <c r="C122" s="41">
        <v>5602428</v>
      </c>
      <c r="D122" s="41">
        <v>1634160</v>
      </c>
      <c r="E122" s="42">
        <v>2754086</v>
      </c>
      <c r="F122" s="43">
        <v>9308304</v>
      </c>
      <c r="G122" s="41">
        <v>12493419</v>
      </c>
      <c r="H122" s="44">
        <v>12493419</v>
      </c>
      <c r="I122" s="45">
        <v>5622504</v>
      </c>
      <c r="J122" s="41">
        <v>3109248</v>
      </c>
      <c r="K122" s="42">
        <v>3252264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6002428</v>
      </c>
      <c r="D123" s="49">
        <f t="shared" si="23"/>
        <v>2540675</v>
      </c>
      <c r="E123" s="50">
        <f t="shared" si="23"/>
        <v>2754086</v>
      </c>
      <c r="F123" s="51">
        <f t="shared" si="23"/>
        <v>9808308</v>
      </c>
      <c r="G123" s="49">
        <f t="shared" si="23"/>
        <v>12993423</v>
      </c>
      <c r="H123" s="52">
        <f t="shared" si="23"/>
        <v>12993423</v>
      </c>
      <c r="I123" s="53">
        <f t="shared" si="23"/>
        <v>9657504</v>
      </c>
      <c r="J123" s="49">
        <f t="shared" si="23"/>
        <v>5760840</v>
      </c>
      <c r="K123" s="50">
        <f t="shared" si="23"/>
        <v>7080024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18551483</v>
      </c>
      <c r="D128" s="36">
        <v>2464446</v>
      </c>
      <c r="E128" s="37">
        <v>2917616</v>
      </c>
      <c r="F128" s="38">
        <v>8200008</v>
      </c>
      <c r="G128" s="36">
        <v>5468008</v>
      </c>
      <c r="H128" s="39">
        <v>5468008</v>
      </c>
      <c r="I128" s="40">
        <v>8899980</v>
      </c>
      <c r="J128" s="36">
        <v>1673604</v>
      </c>
      <c r="K128" s="37">
        <v>6413052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18551483</v>
      </c>
      <c r="D130" s="49">
        <f t="shared" si="25"/>
        <v>2464446</v>
      </c>
      <c r="E130" s="50">
        <f t="shared" si="25"/>
        <v>2917616</v>
      </c>
      <c r="F130" s="51">
        <f t="shared" si="25"/>
        <v>8200008</v>
      </c>
      <c r="G130" s="49">
        <f t="shared" si="25"/>
        <v>5468008</v>
      </c>
      <c r="H130" s="52">
        <f t="shared" si="25"/>
        <v>5468008</v>
      </c>
      <c r="I130" s="53">
        <f t="shared" si="25"/>
        <v>8899980</v>
      </c>
      <c r="J130" s="49">
        <f t="shared" si="25"/>
        <v>1673604</v>
      </c>
      <c r="K130" s="50">
        <f t="shared" si="25"/>
        <v>6413052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50000</v>
      </c>
      <c r="E133" s="42"/>
      <c r="F133" s="43">
        <v>2150004</v>
      </c>
      <c r="G133" s="41">
        <v>1950004</v>
      </c>
      <c r="H133" s="44">
        <v>1950004</v>
      </c>
      <c r="I133" s="45">
        <v>300000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50000</v>
      </c>
      <c r="E134" s="30">
        <f t="shared" si="26"/>
        <v>0</v>
      </c>
      <c r="F134" s="31">
        <f t="shared" si="26"/>
        <v>2150004</v>
      </c>
      <c r="G134" s="29">
        <f t="shared" si="26"/>
        <v>1950004</v>
      </c>
      <c r="H134" s="32">
        <f t="shared" si="26"/>
        <v>1950004</v>
      </c>
      <c r="I134" s="33">
        <f t="shared" si="26"/>
        <v>300000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2661478</v>
      </c>
      <c r="D135" s="1">
        <v>4328179</v>
      </c>
      <c r="E135" s="2">
        <v>1757218</v>
      </c>
      <c r="F135" s="3">
        <v>2349984</v>
      </c>
      <c r="G135" s="1">
        <v>2429984</v>
      </c>
      <c r="H135" s="4">
        <v>2429984</v>
      </c>
      <c r="I135" s="5">
        <v>4110000</v>
      </c>
      <c r="J135" s="1">
        <v>230124</v>
      </c>
      <c r="K135" s="2">
        <v>1294860</v>
      </c>
    </row>
    <row r="136" spans="1:11" ht="13.15" customHeight="1" x14ac:dyDescent="0.25">
      <c r="A136" s="46" t="s">
        <v>44</v>
      </c>
      <c r="B136" s="28" t="s">
        <v>20</v>
      </c>
      <c r="C136" s="36">
        <v>3951967</v>
      </c>
      <c r="D136" s="36">
        <v>301374</v>
      </c>
      <c r="E136" s="37">
        <v>224570</v>
      </c>
      <c r="F136" s="38">
        <v>1085016</v>
      </c>
      <c r="G136" s="36">
        <v>1245016</v>
      </c>
      <c r="H136" s="39">
        <v>1245016</v>
      </c>
      <c r="I136" s="40">
        <v>1475004</v>
      </c>
      <c r="J136" s="36">
        <v>575304</v>
      </c>
      <c r="K136" s="37">
        <v>651756</v>
      </c>
    </row>
    <row r="137" spans="1:11" ht="13.15" customHeight="1" x14ac:dyDescent="0.25">
      <c r="A137" s="46" t="s">
        <v>45</v>
      </c>
      <c r="B137" s="28" t="s">
        <v>20</v>
      </c>
      <c r="C137" s="36">
        <v>1313639</v>
      </c>
      <c r="D137" s="36">
        <v>1836990</v>
      </c>
      <c r="E137" s="37">
        <v>3203127</v>
      </c>
      <c r="F137" s="38">
        <v>4280004</v>
      </c>
      <c r="G137" s="36">
        <v>5520004</v>
      </c>
      <c r="H137" s="39">
        <v>5520004</v>
      </c>
      <c r="I137" s="40">
        <v>7080000</v>
      </c>
      <c r="J137" s="36"/>
      <c r="K137" s="37">
        <v>399996</v>
      </c>
    </row>
    <row r="138" spans="1:11" ht="13.15" customHeight="1" x14ac:dyDescent="0.25">
      <c r="A138" s="46" t="s">
        <v>46</v>
      </c>
      <c r="B138" s="48" t="s">
        <v>20</v>
      </c>
      <c r="C138" s="36">
        <v>3504243</v>
      </c>
      <c r="D138" s="36"/>
      <c r="E138" s="37">
        <v>4760080</v>
      </c>
      <c r="F138" s="38">
        <v>8899992</v>
      </c>
      <c r="G138" s="36">
        <v>9404992</v>
      </c>
      <c r="H138" s="39">
        <v>9404992</v>
      </c>
      <c r="I138" s="40">
        <v>17811288</v>
      </c>
      <c r="J138" s="36">
        <v>7354704</v>
      </c>
      <c r="K138" s="37">
        <v>7693044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151160478</v>
      </c>
      <c r="D144" s="62">
        <f t="shared" si="28"/>
        <v>189960265</v>
      </c>
      <c r="E144" s="63">
        <f t="shared" si="28"/>
        <v>139153861</v>
      </c>
      <c r="F144" s="64">
        <f t="shared" si="28"/>
        <v>181716552</v>
      </c>
      <c r="G144" s="62">
        <f t="shared" si="28"/>
        <v>173056194</v>
      </c>
      <c r="H144" s="65">
        <f t="shared" si="28"/>
        <v>173056194</v>
      </c>
      <c r="I144" s="66">
        <f t="shared" si="28"/>
        <v>182983008</v>
      </c>
      <c r="J144" s="62">
        <f t="shared" si="28"/>
        <v>130772676</v>
      </c>
      <c r="K144" s="63">
        <f t="shared" si="28"/>
        <v>102563536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808304156</v>
      </c>
      <c r="D146" s="29">
        <f t="shared" ref="D146:K146" si="29">D156+D159+D160+D163+D166+D167+SUM(D170:D176)+D179</f>
        <v>905955965</v>
      </c>
      <c r="E146" s="30">
        <f t="shared" si="29"/>
        <v>901064782</v>
      </c>
      <c r="F146" s="31">
        <f t="shared" si="29"/>
        <v>1145895034</v>
      </c>
      <c r="G146" s="29">
        <f t="shared" si="29"/>
        <v>1047646570</v>
      </c>
      <c r="H146" s="32">
        <f t="shared" si="29"/>
        <v>1047646570</v>
      </c>
      <c r="I146" s="33">
        <f t="shared" si="29"/>
        <v>842539711</v>
      </c>
      <c r="J146" s="29">
        <f t="shared" si="29"/>
        <v>796502215</v>
      </c>
      <c r="K146" s="30">
        <f t="shared" si="29"/>
        <v>749792671</v>
      </c>
    </row>
    <row r="147" spans="1:11" ht="13.15" customHeight="1" x14ac:dyDescent="0.25">
      <c r="A147" s="35" t="s">
        <v>19</v>
      </c>
      <c r="B147" s="28" t="s">
        <v>20</v>
      </c>
      <c r="C147" s="36">
        <v>500560775</v>
      </c>
      <c r="D147" s="36">
        <v>496835802</v>
      </c>
      <c r="E147" s="37">
        <v>510789088</v>
      </c>
      <c r="F147" s="38">
        <v>-34584144</v>
      </c>
      <c r="G147" s="36">
        <v>-14101578</v>
      </c>
      <c r="H147" s="39">
        <v>-14101578</v>
      </c>
      <c r="I147" s="40">
        <v>-33474144</v>
      </c>
      <c r="J147" s="36">
        <v>-68488092</v>
      </c>
      <c r="K147" s="37">
        <v>-105112680</v>
      </c>
    </row>
    <row r="148" spans="1:11" ht="13.15" customHeight="1" x14ac:dyDescent="0.25">
      <c r="A148" s="35" t="s">
        <v>21</v>
      </c>
      <c r="B148" s="28" t="s">
        <v>20</v>
      </c>
      <c r="C148" s="36">
        <v>-2282085</v>
      </c>
      <c r="D148" s="36">
        <v>-2282085</v>
      </c>
      <c r="E148" s="37">
        <v>-2282085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1959687</v>
      </c>
      <c r="D149" s="36">
        <v>-3435952</v>
      </c>
      <c r="E149" s="37">
        <v>-31183284</v>
      </c>
      <c r="F149" s="38">
        <v>-9699996</v>
      </c>
      <c r="G149" s="36">
        <v>-8599996</v>
      </c>
      <c r="H149" s="39">
        <v>-8599996</v>
      </c>
      <c r="I149" s="40">
        <v>-7699992</v>
      </c>
      <c r="J149" s="36">
        <v>-24645192</v>
      </c>
      <c r="K149" s="37">
        <v>-42369864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-45000</v>
      </c>
      <c r="G150" s="36">
        <v>-45000</v>
      </c>
      <c r="H150" s="39">
        <v>-45000</v>
      </c>
      <c r="I150" s="40">
        <v>-999996</v>
      </c>
      <c r="J150" s="36">
        <v>-2213364</v>
      </c>
      <c r="K150" s="37">
        <v>-3541068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-359903</v>
      </c>
      <c r="D152" s="36">
        <v>12585130</v>
      </c>
      <c r="E152" s="37">
        <v>12071381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371019</v>
      </c>
      <c r="D155" s="41">
        <v>371019</v>
      </c>
      <c r="E155" s="42">
        <v>371019</v>
      </c>
      <c r="F155" s="43">
        <v>-69996</v>
      </c>
      <c r="G155" s="41">
        <v>-69996</v>
      </c>
      <c r="H155" s="44">
        <v>-69996</v>
      </c>
      <c r="I155" s="45">
        <v>249996</v>
      </c>
      <c r="J155" s="41">
        <v>249996</v>
      </c>
      <c r="K155" s="42">
        <v>249996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500249493</v>
      </c>
      <c r="D156" s="36">
        <f t="shared" ref="D156:K156" si="30">SUM(D147:D155)</f>
        <v>504073914</v>
      </c>
      <c r="E156" s="37">
        <f t="shared" si="30"/>
        <v>489766119</v>
      </c>
      <c r="F156" s="38">
        <f t="shared" si="30"/>
        <v>-44399136</v>
      </c>
      <c r="G156" s="36">
        <f t="shared" si="30"/>
        <v>-22816570</v>
      </c>
      <c r="H156" s="39">
        <f t="shared" si="30"/>
        <v>-22816570</v>
      </c>
      <c r="I156" s="40">
        <f t="shared" si="30"/>
        <v>-41924136</v>
      </c>
      <c r="J156" s="36">
        <f t="shared" si="30"/>
        <v>-95096652</v>
      </c>
      <c r="K156" s="37">
        <f t="shared" si="30"/>
        <v>-150773616</v>
      </c>
    </row>
    <row r="157" spans="1:11" ht="0.95" customHeight="1" x14ac:dyDescent="0.25">
      <c r="A157" s="47"/>
      <c r="B157" s="48" t="s">
        <v>20</v>
      </c>
      <c r="C157" s="36">
        <v>133150812</v>
      </c>
      <c r="D157" s="36">
        <v>124561576</v>
      </c>
      <c r="E157" s="37">
        <v>141058883</v>
      </c>
      <c r="F157" s="38">
        <v>1171694868</v>
      </c>
      <c r="G157" s="36">
        <v>1054224706</v>
      </c>
      <c r="H157" s="39">
        <v>1054224706</v>
      </c>
      <c r="I157" s="40">
        <v>854613748</v>
      </c>
      <c r="J157" s="36">
        <v>856810348</v>
      </c>
      <c r="K157" s="37">
        <v>859108000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133150812</v>
      </c>
      <c r="D159" s="36">
        <v>124561576</v>
      </c>
      <c r="E159" s="37">
        <v>141058883</v>
      </c>
      <c r="F159" s="38">
        <v>1171694868</v>
      </c>
      <c r="G159" s="36">
        <v>1054224706</v>
      </c>
      <c r="H159" s="39">
        <v>1054224706</v>
      </c>
      <c r="I159" s="40">
        <v>854613748</v>
      </c>
      <c r="J159" s="36">
        <v>856810348</v>
      </c>
      <c r="K159" s="37">
        <v>859108000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>
        <v>870000</v>
      </c>
      <c r="E160" s="37">
        <v>1542530</v>
      </c>
      <c r="F160" s="38"/>
      <c r="G160" s="36">
        <v>1542530</v>
      </c>
      <c r="H160" s="39">
        <v>1542530</v>
      </c>
      <c r="I160" s="40">
        <v>1542530</v>
      </c>
      <c r="J160" s="36">
        <v>1542530</v>
      </c>
      <c r="K160" s="37">
        <v>1542530</v>
      </c>
    </row>
    <row r="161" spans="1:11" ht="0.95" customHeight="1" x14ac:dyDescent="0.25">
      <c r="A161" s="47"/>
      <c r="B161" s="28" t="s">
        <v>20</v>
      </c>
      <c r="C161" s="1">
        <v>4960309</v>
      </c>
      <c r="D161" s="1">
        <v>4960309</v>
      </c>
      <c r="E161" s="2">
        <v>4960309</v>
      </c>
      <c r="F161" s="3">
        <v>4960309</v>
      </c>
      <c r="G161" s="1">
        <v>6542000</v>
      </c>
      <c r="H161" s="4">
        <v>6542000</v>
      </c>
      <c r="I161" s="5">
        <v>4960000</v>
      </c>
      <c r="J161" s="1">
        <v>4960000</v>
      </c>
      <c r="K161" s="2">
        <v>4960000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4960309</v>
      </c>
      <c r="D163" s="36">
        <v>4960309</v>
      </c>
      <c r="E163" s="37">
        <v>4960309</v>
      </c>
      <c r="F163" s="38">
        <v>4960309</v>
      </c>
      <c r="G163" s="36">
        <v>6542000</v>
      </c>
      <c r="H163" s="39">
        <v>6542000</v>
      </c>
      <c r="I163" s="40">
        <v>4960000</v>
      </c>
      <c r="J163" s="36">
        <v>4960000</v>
      </c>
      <c r="K163" s="37">
        <v>4960000</v>
      </c>
    </row>
    <row r="164" spans="1:11" ht="0.95" customHeight="1" x14ac:dyDescent="0.25">
      <c r="A164" s="47"/>
      <c r="B164" s="48" t="s">
        <v>20</v>
      </c>
      <c r="C164" s="36">
        <v>63758629</v>
      </c>
      <c r="D164" s="36">
        <v>167054839</v>
      </c>
      <c r="E164" s="37">
        <v>160915979</v>
      </c>
      <c r="F164" s="38">
        <v>-9996</v>
      </c>
      <c r="G164" s="36">
        <v>3272512</v>
      </c>
      <c r="H164" s="39">
        <v>3272512</v>
      </c>
      <c r="I164" s="40">
        <v>510000</v>
      </c>
      <c r="J164" s="36">
        <v>489084</v>
      </c>
      <c r="K164" s="37">
        <v>467196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63758629</v>
      </c>
      <c r="D166" s="36">
        <v>167054839</v>
      </c>
      <c r="E166" s="37">
        <v>160915979</v>
      </c>
      <c r="F166" s="38">
        <v>-9996</v>
      </c>
      <c r="G166" s="36">
        <v>3272512</v>
      </c>
      <c r="H166" s="39">
        <v>3272512</v>
      </c>
      <c r="I166" s="40">
        <v>510000</v>
      </c>
      <c r="J166" s="36">
        <v>489084</v>
      </c>
      <c r="K166" s="37">
        <v>467196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314931</v>
      </c>
      <c r="D168" s="1">
        <v>205950</v>
      </c>
      <c r="E168" s="2">
        <v>910922</v>
      </c>
      <c r="F168" s="3">
        <v>1975017</v>
      </c>
      <c r="G168" s="1">
        <v>500000</v>
      </c>
      <c r="H168" s="4">
        <v>500000</v>
      </c>
      <c r="I168" s="5">
        <v>651897</v>
      </c>
      <c r="J168" s="1">
        <v>651897</v>
      </c>
      <c r="K168" s="2">
        <v>651897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314931</v>
      </c>
      <c r="D170" s="36">
        <v>205950</v>
      </c>
      <c r="E170" s="37">
        <v>910922</v>
      </c>
      <c r="F170" s="38">
        <v>1975017</v>
      </c>
      <c r="G170" s="36">
        <v>500000</v>
      </c>
      <c r="H170" s="39">
        <v>500000</v>
      </c>
      <c r="I170" s="40">
        <v>651897</v>
      </c>
      <c r="J170" s="36">
        <v>651897</v>
      </c>
      <c r="K170" s="37">
        <v>651897</v>
      </c>
    </row>
    <row r="171" spans="1:11" ht="13.15" customHeight="1" x14ac:dyDescent="0.25">
      <c r="A171" s="46" t="s">
        <v>43</v>
      </c>
      <c r="B171" s="28" t="s">
        <v>20</v>
      </c>
      <c r="C171" s="1">
        <v>18720655</v>
      </c>
      <c r="D171" s="1">
        <v>23317567</v>
      </c>
      <c r="E171" s="2">
        <v>17351632</v>
      </c>
      <c r="F171" s="3">
        <v>2723976</v>
      </c>
      <c r="G171" s="1">
        <v>2723976</v>
      </c>
      <c r="H171" s="4">
        <v>2723976</v>
      </c>
      <c r="I171" s="5">
        <v>3402384</v>
      </c>
      <c r="J171" s="1">
        <v>3332292</v>
      </c>
      <c r="K171" s="2">
        <v>4613136</v>
      </c>
    </row>
    <row r="172" spans="1:11" ht="13.15" customHeight="1" x14ac:dyDescent="0.25">
      <c r="A172" s="46" t="s">
        <v>44</v>
      </c>
      <c r="B172" s="28" t="s">
        <v>20</v>
      </c>
      <c r="C172" s="36">
        <v>12327450</v>
      </c>
      <c r="D172" s="36">
        <v>5600246</v>
      </c>
      <c r="E172" s="37">
        <v>5654856</v>
      </c>
      <c r="F172" s="38">
        <v>1038012</v>
      </c>
      <c r="G172" s="36">
        <v>-1079568</v>
      </c>
      <c r="H172" s="39">
        <v>-1079568</v>
      </c>
      <c r="I172" s="40">
        <v>657000</v>
      </c>
      <c r="J172" s="36">
        <v>439428</v>
      </c>
      <c r="K172" s="37">
        <v>261840</v>
      </c>
    </row>
    <row r="173" spans="1:11" ht="13.15" customHeight="1" x14ac:dyDescent="0.25">
      <c r="A173" s="46" t="s">
        <v>45</v>
      </c>
      <c r="B173" s="28" t="s">
        <v>20</v>
      </c>
      <c r="C173" s="36">
        <v>2022622</v>
      </c>
      <c r="D173" s="36">
        <v>2512310</v>
      </c>
      <c r="E173" s="37">
        <v>2949045</v>
      </c>
      <c r="F173" s="38">
        <v>906996</v>
      </c>
      <c r="G173" s="36">
        <v>1026996</v>
      </c>
      <c r="H173" s="39">
        <v>1026996</v>
      </c>
      <c r="I173" s="40">
        <v>1280004</v>
      </c>
      <c r="J173" s="36">
        <v>181704</v>
      </c>
      <c r="K173" s="37">
        <v>-867120</v>
      </c>
    </row>
    <row r="174" spans="1:11" ht="13.15" customHeight="1" x14ac:dyDescent="0.25">
      <c r="A174" s="46" t="s">
        <v>46</v>
      </c>
      <c r="B174" s="48" t="s">
        <v>20</v>
      </c>
      <c r="C174" s="36">
        <v>20065196</v>
      </c>
      <c r="D174" s="36">
        <v>20065195</v>
      </c>
      <c r="E174" s="37">
        <v>23220448</v>
      </c>
      <c r="F174" s="38">
        <v>7004988</v>
      </c>
      <c r="G174" s="36">
        <v>1709988</v>
      </c>
      <c r="H174" s="39">
        <v>1709988</v>
      </c>
      <c r="I174" s="40">
        <v>16846284</v>
      </c>
      <c r="J174" s="36">
        <v>23191584</v>
      </c>
      <c r="K174" s="37">
        <v>29828808</v>
      </c>
    </row>
    <row r="175" spans="1:11" ht="13.15" customHeight="1" x14ac:dyDescent="0.25">
      <c r="A175" s="46" t="s">
        <v>47</v>
      </c>
      <c r="B175" s="28" t="s">
        <v>20</v>
      </c>
      <c r="C175" s="36">
        <v>52734059</v>
      </c>
      <c r="D175" s="36">
        <v>52734059</v>
      </c>
      <c r="E175" s="37">
        <v>52734059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808304156</v>
      </c>
      <c r="D180" s="62">
        <f t="shared" ref="D180:K180" si="31">D156+D159+D160+D163+D166+D167+SUM(D170:D176)+D179</f>
        <v>905955965</v>
      </c>
      <c r="E180" s="63">
        <f t="shared" si="31"/>
        <v>901064782</v>
      </c>
      <c r="F180" s="64">
        <f t="shared" si="31"/>
        <v>1145895034</v>
      </c>
      <c r="G180" s="62">
        <f t="shared" si="31"/>
        <v>1047646570</v>
      </c>
      <c r="H180" s="65">
        <f t="shared" si="31"/>
        <v>1047646570</v>
      </c>
      <c r="I180" s="66">
        <f t="shared" si="31"/>
        <v>842539711</v>
      </c>
      <c r="J180" s="62">
        <f t="shared" si="31"/>
        <v>796502215</v>
      </c>
      <c r="K180" s="63">
        <f t="shared" si="31"/>
        <v>749792671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42843344</v>
      </c>
      <c r="D183" s="36">
        <v>54937608</v>
      </c>
      <c r="E183" s="37">
        <v>55782444</v>
      </c>
      <c r="F183" s="38">
        <v>53300148</v>
      </c>
      <c r="G183" s="36">
        <v>60001054</v>
      </c>
      <c r="H183" s="39">
        <v>60001054</v>
      </c>
      <c r="I183" s="40">
        <v>52789752</v>
      </c>
      <c r="J183" s="36">
        <v>58522824</v>
      </c>
      <c r="K183" s="37">
        <v>61273380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20774188</v>
      </c>
      <c r="D184" s="29">
        <f t="shared" ref="D184:K184" si="32">D194+D197+D198+D201+D204+D205+SUM(D208:D214)+D217</f>
        <v>19088514</v>
      </c>
      <c r="E184" s="30">
        <f t="shared" si="32"/>
        <v>14742694</v>
      </c>
      <c r="F184" s="31">
        <f t="shared" si="32"/>
        <v>25644972</v>
      </c>
      <c r="G184" s="29">
        <f t="shared" si="32"/>
        <v>19864965</v>
      </c>
      <c r="H184" s="32">
        <f t="shared" si="32"/>
        <v>19864965</v>
      </c>
      <c r="I184" s="33">
        <f t="shared" si="32"/>
        <v>28479984</v>
      </c>
      <c r="J184" s="29">
        <f t="shared" si="32"/>
        <v>30538992</v>
      </c>
      <c r="K184" s="30">
        <f t="shared" si="32"/>
        <v>24299892</v>
      </c>
    </row>
    <row r="185" spans="1:11" ht="13.15" customHeight="1" x14ac:dyDescent="0.25">
      <c r="A185" s="35" t="s">
        <v>19</v>
      </c>
      <c r="B185" s="28" t="s">
        <v>20</v>
      </c>
      <c r="C185" s="36">
        <v>8713830</v>
      </c>
      <c r="D185" s="36">
        <v>4512553</v>
      </c>
      <c r="E185" s="37">
        <v>204635</v>
      </c>
      <c r="F185" s="38">
        <v>4299996</v>
      </c>
      <c r="G185" s="36">
        <v>2809996</v>
      </c>
      <c r="H185" s="39">
        <v>2809996</v>
      </c>
      <c r="I185" s="40">
        <v>3499992</v>
      </c>
      <c r="J185" s="36">
        <v>3468024</v>
      </c>
      <c r="K185" s="37">
        <v>3636420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8713830</v>
      </c>
      <c r="D194" s="29">
        <f t="shared" ref="D194:K194" si="33">SUM(D185:D193)</f>
        <v>4512553</v>
      </c>
      <c r="E194" s="30">
        <f t="shared" si="33"/>
        <v>204635</v>
      </c>
      <c r="F194" s="31">
        <f t="shared" si="33"/>
        <v>4299996</v>
      </c>
      <c r="G194" s="29">
        <f t="shared" si="33"/>
        <v>2809996</v>
      </c>
      <c r="H194" s="32">
        <f t="shared" si="33"/>
        <v>2809996</v>
      </c>
      <c r="I194" s="33">
        <f t="shared" si="33"/>
        <v>3499992</v>
      </c>
      <c r="J194" s="29">
        <f t="shared" si="33"/>
        <v>3468024</v>
      </c>
      <c r="K194" s="30">
        <f t="shared" si="33"/>
        <v>3636420</v>
      </c>
    </row>
    <row r="195" spans="1:11" ht="13.15" customHeight="1" x14ac:dyDescent="0.25">
      <c r="A195" s="47" t="s">
        <v>31</v>
      </c>
      <c r="B195" s="48" t="s">
        <v>20</v>
      </c>
      <c r="C195" s="36">
        <v>989179</v>
      </c>
      <c r="D195" s="36">
        <v>1490571</v>
      </c>
      <c r="E195" s="37">
        <v>1064092</v>
      </c>
      <c r="F195" s="38">
        <v>1800000</v>
      </c>
      <c r="G195" s="36">
        <v>1350000</v>
      </c>
      <c r="H195" s="39">
        <v>1350000</v>
      </c>
      <c r="I195" s="40">
        <v>2550000</v>
      </c>
      <c r="J195" s="36">
        <v>3667308</v>
      </c>
      <c r="K195" s="37">
        <v>3789996</v>
      </c>
    </row>
    <row r="196" spans="1:11" ht="13.15" customHeight="1" x14ac:dyDescent="0.25">
      <c r="A196" s="47" t="s">
        <v>32</v>
      </c>
      <c r="B196" s="28" t="s">
        <v>20</v>
      </c>
      <c r="C196" s="41">
        <v>6124700</v>
      </c>
      <c r="D196" s="41">
        <v>7523344</v>
      </c>
      <c r="E196" s="42">
        <v>7433529</v>
      </c>
      <c r="F196" s="43">
        <v>11899980</v>
      </c>
      <c r="G196" s="41">
        <v>8344980</v>
      </c>
      <c r="H196" s="44">
        <v>8344980</v>
      </c>
      <c r="I196" s="45">
        <v>8499996</v>
      </c>
      <c r="J196" s="41">
        <v>10401876</v>
      </c>
      <c r="K196" s="42">
        <v>3273588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7113879</v>
      </c>
      <c r="D197" s="49">
        <f t="shared" si="34"/>
        <v>9013915</v>
      </c>
      <c r="E197" s="50">
        <f t="shared" si="34"/>
        <v>8497621</v>
      </c>
      <c r="F197" s="51">
        <f t="shared" si="34"/>
        <v>13699980</v>
      </c>
      <c r="G197" s="49">
        <f t="shared" si="34"/>
        <v>9694980</v>
      </c>
      <c r="H197" s="52">
        <f t="shared" si="34"/>
        <v>9694980</v>
      </c>
      <c r="I197" s="53">
        <f t="shared" si="34"/>
        <v>11049996</v>
      </c>
      <c r="J197" s="49">
        <f t="shared" si="34"/>
        <v>14069184</v>
      </c>
      <c r="K197" s="50">
        <f t="shared" si="34"/>
        <v>7063584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1310908</v>
      </c>
      <c r="D202" s="36">
        <v>714899</v>
      </c>
      <c r="E202" s="37">
        <v>393107</v>
      </c>
      <c r="F202" s="38">
        <v>1749996</v>
      </c>
      <c r="G202" s="36">
        <v>1664996</v>
      </c>
      <c r="H202" s="39">
        <v>1664996</v>
      </c>
      <c r="I202" s="40">
        <v>4749996</v>
      </c>
      <c r="J202" s="36">
        <v>4654704</v>
      </c>
      <c r="K202" s="37">
        <v>4868820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1310908</v>
      </c>
      <c r="D204" s="49">
        <f t="shared" si="36"/>
        <v>714899</v>
      </c>
      <c r="E204" s="50">
        <f t="shared" si="36"/>
        <v>393107</v>
      </c>
      <c r="F204" s="51">
        <f t="shared" si="36"/>
        <v>1749996</v>
      </c>
      <c r="G204" s="49">
        <f t="shared" si="36"/>
        <v>1664996</v>
      </c>
      <c r="H204" s="52">
        <f t="shared" si="36"/>
        <v>1664996</v>
      </c>
      <c r="I204" s="53">
        <f t="shared" si="36"/>
        <v>4749996</v>
      </c>
      <c r="J204" s="49">
        <f t="shared" si="36"/>
        <v>4654704</v>
      </c>
      <c r="K204" s="50">
        <f t="shared" si="36"/>
        <v>4868820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1260581</v>
      </c>
      <c r="D211" s="36">
        <v>1276656</v>
      </c>
      <c r="E211" s="37">
        <v>1350280</v>
      </c>
      <c r="F211" s="38">
        <v>1895004</v>
      </c>
      <c r="G211" s="36">
        <v>914997</v>
      </c>
      <c r="H211" s="39">
        <v>914997</v>
      </c>
      <c r="I211" s="40">
        <v>3780000</v>
      </c>
      <c r="J211" s="36">
        <v>3953880</v>
      </c>
      <c r="K211" s="37">
        <v>4135776</v>
      </c>
    </row>
    <row r="212" spans="1:11" ht="13.15" customHeight="1" x14ac:dyDescent="0.25">
      <c r="A212" s="46" t="s">
        <v>46</v>
      </c>
      <c r="B212" s="48" t="s">
        <v>20</v>
      </c>
      <c r="C212" s="36">
        <v>2374990</v>
      </c>
      <c r="D212" s="36">
        <v>3570491</v>
      </c>
      <c r="E212" s="37">
        <v>4297051</v>
      </c>
      <c r="F212" s="38">
        <v>3999996</v>
      </c>
      <c r="G212" s="36">
        <v>4779996</v>
      </c>
      <c r="H212" s="39">
        <v>4779996</v>
      </c>
      <c r="I212" s="40">
        <v>5400000</v>
      </c>
      <c r="J212" s="36">
        <v>4393200</v>
      </c>
      <c r="K212" s="37">
        <v>4595292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63617532</v>
      </c>
      <c r="D219" s="62">
        <f t="shared" si="39"/>
        <v>74026122</v>
      </c>
      <c r="E219" s="63">
        <f t="shared" si="39"/>
        <v>70525138</v>
      </c>
      <c r="F219" s="64">
        <f t="shared" si="39"/>
        <v>78945120</v>
      </c>
      <c r="G219" s="62">
        <f t="shared" si="39"/>
        <v>79866019</v>
      </c>
      <c r="H219" s="65">
        <f t="shared" si="39"/>
        <v>79866019</v>
      </c>
      <c r="I219" s="66">
        <f t="shared" si="39"/>
        <v>81269736</v>
      </c>
      <c r="J219" s="62">
        <f t="shared" si="39"/>
        <v>89061816</v>
      </c>
      <c r="K219" s="63">
        <f t="shared" si="39"/>
        <v>85573272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0.30335697932894867</v>
      </c>
      <c r="D221" s="6">
        <f t="shared" si="40"/>
        <v>0.17368604428931492</v>
      </c>
      <c r="E221" s="7">
        <f t="shared" si="40"/>
        <v>0.25325304484364974</v>
      </c>
      <c r="F221" s="8">
        <f t="shared" si="40"/>
        <v>0.17343934635079364</v>
      </c>
      <c r="G221" s="6">
        <f t="shared" si="40"/>
        <v>0.39090947533493081</v>
      </c>
      <c r="H221" s="9">
        <f t="shared" si="40"/>
        <v>0.39090947533493081</v>
      </c>
      <c r="I221" s="10">
        <f t="shared" si="40"/>
        <v>0.41120290251212832</v>
      </c>
      <c r="J221" s="6">
        <f t="shared" si="40"/>
        <v>0.38645274797313162</v>
      </c>
      <c r="K221" s="7">
        <f t="shared" si="40"/>
        <v>0.3003105899156987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1.0703082840592462</v>
      </c>
      <c r="D222" s="6">
        <f t="shared" si="41"/>
        <v>0.60056213222825428</v>
      </c>
      <c r="E222" s="7">
        <f t="shared" si="41"/>
        <v>0.63176039759032432</v>
      </c>
      <c r="F222" s="8">
        <f t="shared" si="41"/>
        <v>0.59130792657461284</v>
      </c>
      <c r="G222" s="6">
        <f t="shared" si="41"/>
        <v>1.1274686274677774</v>
      </c>
      <c r="H222" s="9">
        <f t="shared" si="41"/>
        <v>1.1274686274677774</v>
      </c>
      <c r="I222" s="10">
        <f t="shared" si="41"/>
        <v>1.4253361902514716</v>
      </c>
      <c r="J222" s="6">
        <f t="shared" si="41"/>
        <v>0.86355128727212482</v>
      </c>
      <c r="K222" s="7">
        <f t="shared" si="41"/>
        <v>0.50268021773892679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2.5710971578859855E-2</v>
      </c>
      <c r="D223" s="6">
        <f t="shared" si="42"/>
        <v>2.1095077450682783E-2</v>
      </c>
      <c r="E223" s="7">
        <f t="shared" si="42"/>
        <v>1.6406085153633662E-2</v>
      </c>
      <c r="F223" s="8">
        <f t="shared" si="42"/>
        <v>2.2418500960631412E-2</v>
      </c>
      <c r="G223" s="6">
        <f t="shared" si="42"/>
        <v>1.899855417544102E-2</v>
      </c>
      <c r="H223" s="9">
        <f t="shared" si="42"/>
        <v>1.899855417544102E-2</v>
      </c>
      <c r="I223" s="10">
        <f t="shared" si="42"/>
        <v>3.389081195819503E-2</v>
      </c>
      <c r="J223" s="6">
        <f t="shared" si="42"/>
        <v>3.8447302747584289E-2</v>
      </c>
      <c r="K223" s="7">
        <f t="shared" si="42"/>
        <v>3.2503944725691465E-2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8.2463691270140388E-2</v>
      </c>
      <c r="D224" s="6">
        <f t="shared" si="43"/>
        <v>5.7556759058271387E-2</v>
      </c>
      <c r="E224" s="7">
        <f t="shared" si="43"/>
        <v>5.5623417301003758E-2</v>
      </c>
      <c r="F224" s="8">
        <f t="shared" si="43"/>
        <v>4.9970077584541472E-2</v>
      </c>
      <c r="G224" s="6">
        <f t="shared" si="43"/>
        <v>8.3697334413512792E-2</v>
      </c>
      <c r="H224" s="9">
        <f t="shared" si="43"/>
        <v>8.3697334413512792E-2</v>
      </c>
      <c r="I224" s="10">
        <f t="shared" si="43"/>
        <v>0.12342917842804245</v>
      </c>
      <c r="J224" s="6">
        <f t="shared" si="43"/>
        <v>0.10207183314183997</v>
      </c>
      <c r="K224" s="7">
        <f t="shared" si="43"/>
        <v>7.3703768624689275E-2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122716430</v>
      </c>
      <c r="D5" s="29">
        <f t="shared" ref="D5:K5" si="0">D15+D18+D19+D22+D25+D26+SUM(D29:D35)+D38</f>
        <v>128714263</v>
      </c>
      <c r="E5" s="30">
        <f t="shared" si="0"/>
        <v>47704681</v>
      </c>
      <c r="F5" s="31">
        <f t="shared" si="0"/>
        <v>304668260</v>
      </c>
      <c r="G5" s="29">
        <f t="shared" si="0"/>
        <v>297122635</v>
      </c>
      <c r="H5" s="32">
        <f t="shared" si="0"/>
        <v>297122635</v>
      </c>
      <c r="I5" s="33">
        <f t="shared" si="0"/>
        <v>227790008</v>
      </c>
      <c r="J5" s="29">
        <f t="shared" si="0"/>
        <v>41150004</v>
      </c>
      <c r="K5" s="30">
        <f t="shared" si="0"/>
        <v>32650004</v>
      </c>
    </row>
    <row r="6" spans="1:11" ht="13.15" customHeight="1" x14ac:dyDescent="0.25">
      <c r="A6" s="35" t="s">
        <v>19</v>
      </c>
      <c r="B6" s="28" t="s">
        <v>20</v>
      </c>
      <c r="C6" s="36">
        <v>12401345</v>
      </c>
      <c r="D6" s="36">
        <v>5431956</v>
      </c>
      <c r="E6" s="37">
        <v>3790456</v>
      </c>
      <c r="F6" s="38">
        <v>61052763</v>
      </c>
      <c r="G6" s="36">
        <v>56932663</v>
      </c>
      <c r="H6" s="39">
        <v>56932663</v>
      </c>
      <c r="I6" s="40">
        <v>84150000</v>
      </c>
      <c r="J6" s="36">
        <v>21000000</v>
      </c>
      <c r="K6" s="37">
        <v>12000000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22861308</v>
      </c>
      <c r="D8" s="36">
        <v>36433091</v>
      </c>
      <c r="E8" s="37">
        <v>14974550</v>
      </c>
      <c r="F8" s="38">
        <v>27805000</v>
      </c>
      <c r="G8" s="36">
        <v>2550000</v>
      </c>
      <c r="H8" s="39">
        <v>2550000</v>
      </c>
      <c r="I8" s="40">
        <v>4250000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700000</v>
      </c>
      <c r="G9" s="36">
        <v>700000</v>
      </c>
      <c r="H9" s="39">
        <v>700000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35262653</v>
      </c>
      <c r="D15" s="29">
        <f t="shared" ref="D15:K15" si="1">SUM(D6:D14)</f>
        <v>41865047</v>
      </c>
      <c r="E15" s="30">
        <f t="shared" si="1"/>
        <v>18765006</v>
      </c>
      <c r="F15" s="31">
        <f t="shared" si="1"/>
        <v>89557763</v>
      </c>
      <c r="G15" s="29">
        <f t="shared" si="1"/>
        <v>60182663</v>
      </c>
      <c r="H15" s="32">
        <f t="shared" si="1"/>
        <v>60182663</v>
      </c>
      <c r="I15" s="33">
        <f t="shared" si="1"/>
        <v>88400000</v>
      </c>
      <c r="J15" s="29">
        <f t="shared" si="1"/>
        <v>21000000</v>
      </c>
      <c r="K15" s="30">
        <f t="shared" si="1"/>
        <v>12000000</v>
      </c>
    </row>
    <row r="16" spans="1:11" ht="13.15" customHeight="1" x14ac:dyDescent="0.25">
      <c r="A16" s="47" t="s">
        <v>31</v>
      </c>
      <c r="B16" s="48" t="s">
        <v>20</v>
      </c>
      <c r="C16" s="36">
        <v>12554164</v>
      </c>
      <c r="D16" s="36">
        <v>20308718</v>
      </c>
      <c r="E16" s="37">
        <v>10035869</v>
      </c>
      <c r="F16" s="38">
        <v>39049991</v>
      </c>
      <c r="G16" s="36">
        <v>37049991</v>
      </c>
      <c r="H16" s="39">
        <v>37049991</v>
      </c>
      <c r="I16" s="40">
        <v>19650000</v>
      </c>
      <c r="J16" s="36">
        <v>16500000</v>
      </c>
      <c r="K16" s="37">
        <v>17000000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12554164</v>
      </c>
      <c r="D18" s="49">
        <f t="shared" ref="D18:K18" si="2">SUM(D16:D17)</f>
        <v>20308718</v>
      </c>
      <c r="E18" s="50">
        <f t="shared" si="2"/>
        <v>10035869</v>
      </c>
      <c r="F18" s="51">
        <f t="shared" si="2"/>
        <v>39049991</v>
      </c>
      <c r="G18" s="49">
        <f t="shared" si="2"/>
        <v>37049991</v>
      </c>
      <c r="H18" s="52">
        <f t="shared" si="2"/>
        <v>37049991</v>
      </c>
      <c r="I18" s="53">
        <f t="shared" si="2"/>
        <v>19650000</v>
      </c>
      <c r="J18" s="49">
        <f t="shared" si="2"/>
        <v>16500000</v>
      </c>
      <c r="K18" s="50">
        <f t="shared" si="2"/>
        <v>17000000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71592627</v>
      </c>
      <c r="D23" s="36">
        <v>60278084</v>
      </c>
      <c r="E23" s="37">
        <v>16227221</v>
      </c>
      <c r="F23" s="38">
        <v>11000000</v>
      </c>
      <c r="G23" s="36">
        <v>9450000</v>
      </c>
      <c r="H23" s="39">
        <v>9450000</v>
      </c>
      <c r="I23" s="40">
        <v>4500004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152033112</v>
      </c>
      <c r="G24" s="41">
        <v>178200487</v>
      </c>
      <c r="H24" s="44">
        <v>178200487</v>
      </c>
      <c r="I24" s="45">
        <v>111000000</v>
      </c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71592627</v>
      </c>
      <c r="D25" s="49">
        <f t="shared" si="4"/>
        <v>60278084</v>
      </c>
      <c r="E25" s="50">
        <f t="shared" si="4"/>
        <v>16227221</v>
      </c>
      <c r="F25" s="51">
        <f t="shared" si="4"/>
        <v>163033112</v>
      </c>
      <c r="G25" s="49">
        <f t="shared" si="4"/>
        <v>187650487</v>
      </c>
      <c r="H25" s="52">
        <f t="shared" si="4"/>
        <v>187650487</v>
      </c>
      <c r="I25" s="53">
        <f t="shared" si="4"/>
        <v>115500004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157390</v>
      </c>
      <c r="D28" s="41"/>
      <c r="E28" s="42"/>
      <c r="F28" s="43">
        <v>3650004</v>
      </c>
      <c r="G28" s="41">
        <v>3150004</v>
      </c>
      <c r="H28" s="44">
        <v>3150004</v>
      </c>
      <c r="I28" s="45">
        <v>3150004</v>
      </c>
      <c r="J28" s="41">
        <v>3150004</v>
      </c>
      <c r="K28" s="42">
        <v>3150004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157390</v>
      </c>
      <c r="D29" s="29">
        <f t="shared" si="5"/>
        <v>0</v>
      </c>
      <c r="E29" s="30">
        <f t="shared" si="5"/>
        <v>0</v>
      </c>
      <c r="F29" s="31">
        <f t="shared" si="5"/>
        <v>3650004</v>
      </c>
      <c r="G29" s="29">
        <f t="shared" si="5"/>
        <v>3150004</v>
      </c>
      <c r="H29" s="32">
        <f t="shared" si="5"/>
        <v>3150004</v>
      </c>
      <c r="I29" s="33">
        <f t="shared" si="5"/>
        <v>3150004</v>
      </c>
      <c r="J29" s="29">
        <f t="shared" si="5"/>
        <v>3150004</v>
      </c>
      <c r="K29" s="30">
        <f t="shared" si="5"/>
        <v>3150004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427850</v>
      </c>
      <c r="E30" s="2">
        <v>434425</v>
      </c>
      <c r="F30" s="3">
        <v>100000</v>
      </c>
      <c r="G30" s="1">
        <v>215000</v>
      </c>
      <c r="H30" s="4">
        <v>215000</v>
      </c>
      <c r="I30" s="5">
        <v>300000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1144380</v>
      </c>
      <c r="D32" s="36">
        <v>1134870</v>
      </c>
      <c r="E32" s="37">
        <v>1743611</v>
      </c>
      <c r="F32" s="38">
        <v>1716100</v>
      </c>
      <c r="G32" s="36">
        <v>1153100</v>
      </c>
      <c r="H32" s="39">
        <v>1153100</v>
      </c>
      <c r="I32" s="40">
        <v>790000</v>
      </c>
      <c r="J32" s="36">
        <v>500000</v>
      </c>
      <c r="K32" s="37">
        <v>500000</v>
      </c>
    </row>
    <row r="33" spans="1:11" ht="13.15" customHeight="1" x14ac:dyDescent="0.25">
      <c r="A33" s="46" t="s">
        <v>46</v>
      </c>
      <c r="B33" s="48" t="s">
        <v>20</v>
      </c>
      <c r="C33" s="36">
        <v>2005216</v>
      </c>
      <c r="D33" s="36">
        <v>4699694</v>
      </c>
      <c r="E33" s="37">
        <v>498549</v>
      </c>
      <c r="F33" s="38">
        <v>7561290</v>
      </c>
      <c r="G33" s="36">
        <v>7721390</v>
      </c>
      <c r="H33" s="39">
        <v>7721390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-24470376</v>
      </c>
      <c r="D40" s="29">
        <f t="shared" ref="D40:K40" si="7">D50+D53+D54+D57+D60+D61+SUM(D64:D70)+D73</f>
        <v>7620412</v>
      </c>
      <c r="E40" s="30">
        <f t="shared" si="7"/>
        <v>5278820</v>
      </c>
      <c r="F40" s="31">
        <f t="shared" si="7"/>
        <v>2382000</v>
      </c>
      <c r="G40" s="29">
        <f t="shared" si="7"/>
        <v>66686882</v>
      </c>
      <c r="H40" s="32">
        <f t="shared" si="7"/>
        <v>66686882</v>
      </c>
      <c r="I40" s="33">
        <f t="shared" si="7"/>
        <v>10823000</v>
      </c>
      <c r="J40" s="29">
        <f t="shared" si="7"/>
        <v>58240000</v>
      </c>
      <c r="K40" s="30">
        <f t="shared" si="7"/>
        <v>52841000</v>
      </c>
    </row>
    <row r="41" spans="1:11" ht="13.15" customHeight="1" x14ac:dyDescent="0.25">
      <c r="A41" s="35" t="s">
        <v>19</v>
      </c>
      <c r="B41" s="28" t="s">
        <v>20</v>
      </c>
      <c r="C41" s="36">
        <v>-26488700</v>
      </c>
      <c r="D41" s="36"/>
      <c r="E41" s="37"/>
      <c r="F41" s="38"/>
      <c r="G41" s="36">
        <v>64404882</v>
      </c>
      <c r="H41" s="39">
        <v>64404882</v>
      </c>
      <c r="I41" s="40">
        <v>8348000</v>
      </c>
      <c r="J41" s="36">
        <v>56020000</v>
      </c>
      <c r="K41" s="37">
        <v>50621000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-26488700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64404882</v>
      </c>
      <c r="H50" s="32">
        <f t="shared" si="8"/>
        <v>64404882</v>
      </c>
      <c r="I50" s="33">
        <f t="shared" si="8"/>
        <v>8348000</v>
      </c>
      <c r="J50" s="29">
        <f t="shared" si="8"/>
        <v>56020000</v>
      </c>
      <c r="K50" s="30">
        <f t="shared" si="8"/>
        <v>50621000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618993</v>
      </c>
      <c r="D65" s="1">
        <v>4840115</v>
      </c>
      <c r="E65" s="2">
        <v>3330482</v>
      </c>
      <c r="F65" s="3">
        <v>1550000</v>
      </c>
      <c r="G65" s="1">
        <v>1550000</v>
      </c>
      <c r="H65" s="4">
        <v>1550000</v>
      </c>
      <c r="I65" s="5">
        <v>1500000</v>
      </c>
      <c r="J65" s="1">
        <v>1500000</v>
      </c>
      <c r="K65" s="2">
        <v>1500000</v>
      </c>
    </row>
    <row r="66" spans="1:11" ht="13.15" customHeight="1" x14ac:dyDescent="0.25">
      <c r="A66" s="46" t="s">
        <v>44</v>
      </c>
      <c r="B66" s="28" t="s">
        <v>20</v>
      </c>
      <c r="C66" s="36">
        <v>1399331</v>
      </c>
      <c r="D66" s="36">
        <v>2780297</v>
      </c>
      <c r="E66" s="37">
        <v>1948338</v>
      </c>
      <c r="F66" s="38">
        <v>832000</v>
      </c>
      <c r="G66" s="36">
        <v>732000</v>
      </c>
      <c r="H66" s="39">
        <v>732000</v>
      </c>
      <c r="I66" s="40">
        <v>975000</v>
      </c>
      <c r="J66" s="36">
        <v>720000</v>
      </c>
      <c r="K66" s="37">
        <v>720000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77119899</v>
      </c>
      <c r="D75" s="29">
        <f t="shared" ref="D75:K75" si="14">D85+D88+D89+D92+D95+D96+SUM(D99:D105)+D108</f>
        <v>59853409</v>
      </c>
      <c r="E75" s="30">
        <f t="shared" si="14"/>
        <v>89104856</v>
      </c>
      <c r="F75" s="31">
        <f t="shared" si="14"/>
        <v>7636980</v>
      </c>
      <c r="G75" s="29">
        <f t="shared" si="14"/>
        <v>22846980</v>
      </c>
      <c r="H75" s="32">
        <f t="shared" si="14"/>
        <v>22846980</v>
      </c>
      <c r="I75" s="33">
        <f t="shared" si="14"/>
        <v>22400000</v>
      </c>
      <c r="J75" s="29">
        <f t="shared" si="14"/>
        <v>12400000</v>
      </c>
      <c r="K75" s="30">
        <f t="shared" si="14"/>
        <v>9700000</v>
      </c>
    </row>
    <row r="76" spans="1:11" ht="13.15" customHeight="1" x14ac:dyDescent="0.25">
      <c r="A76" s="35" t="s">
        <v>19</v>
      </c>
      <c r="B76" s="28" t="s">
        <v>20</v>
      </c>
      <c r="C76" s="36">
        <v>70645601</v>
      </c>
      <c r="D76" s="36">
        <v>41494724</v>
      </c>
      <c r="E76" s="37">
        <v>56011911</v>
      </c>
      <c r="F76" s="38">
        <v>3636980</v>
      </c>
      <c r="G76" s="36">
        <v>17946980</v>
      </c>
      <c r="H76" s="39">
        <v>17946980</v>
      </c>
      <c r="I76" s="40">
        <v>18500000</v>
      </c>
      <c r="J76" s="36">
        <v>12400000</v>
      </c>
      <c r="K76" s="37">
        <v>9700000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265581</v>
      </c>
      <c r="D81" s="36">
        <v>1956382</v>
      </c>
      <c r="E81" s="37">
        <v>-1366266</v>
      </c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70911182</v>
      </c>
      <c r="D85" s="29">
        <f t="shared" ref="D85:K85" si="15">SUM(D76:D84)</f>
        <v>43451106</v>
      </c>
      <c r="E85" s="30">
        <f t="shared" si="15"/>
        <v>54645645</v>
      </c>
      <c r="F85" s="31">
        <f t="shared" si="15"/>
        <v>3636980</v>
      </c>
      <c r="G85" s="29">
        <f t="shared" si="15"/>
        <v>17946980</v>
      </c>
      <c r="H85" s="32">
        <f t="shared" si="15"/>
        <v>17946980</v>
      </c>
      <c r="I85" s="33">
        <f t="shared" si="15"/>
        <v>18500000</v>
      </c>
      <c r="J85" s="29">
        <f t="shared" si="15"/>
        <v>12400000</v>
      </c>
      <c r="K85" s="30">
        <f t="shared" si="15"/>
        <v>9700000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4000000</v>
      </c>
      <c r="G86" s="36">
        <v>4900000</v>
      </c>
      <c r="H86" s="39">
        <v>4900000</v>
      </c>
      <c r="I86" s="40">
        <v>3900000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6208717</v>
      </c>
      <c r="D87" s="41">
        <v>2654643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6208717</v>
      </c>
      <c r="D88" s="49">
        <f t="shared" si="16"/>
        <v>2654643</v>
      </c>
      <c r="E88" s="50">
        <f t="shared" si="16"/>
        <v>0</v>
      </c>
      <c r="F88" s="51">
        <f t="shared" si="16"/>
        <v>4000000</v>
      </c>
      <c r="G88" s="49">
        <f t="shared" si="16"/>
        <v>4900000</v>
      </c>
      <c r="H88" s="52">
        <f t="shared" si="16"/>
        <v>4900000</v>
      </c>
      <c r="I88" s="53">
        <f t="shared" si="16"/>
        <v>3900000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13597660</v>
      </c>
      <c r="E93" s="37">
        <v>34459211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13597660</v>
      </c>
      <c r="E95" s="50">
        <f t="shared" si="18"/>
        <v>34459211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150000</v>
      </c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150000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175365953</v>
      </c>
      <c r="D110" s="29">
        <f t="shared" ref="D110:K110" si="21">D120+D123+D124+D127+D130+D131+SUM(D134:D140)+D143</f>
        <v>196188084</v>
      </c>
      <c r="E110" s="30">
        <f t="shared" si="21"/>
        <v>142088357</v>
      </c>
      <c r="F110" s="31">
        <f t="shared" si="21"/>
        <v>314687240</v>
      </c>
      <c r="G110" s="29">
        <f t="shared" si="21"/>
        <v>386656497</v>
      </c>
      <c r="H110" s="32">
        <f t="shared" si="21"/>
        <v>386656497</v>
      </c>
      <c r="I110" s="33">
        <f t="shared" si="21"/>
        <v>261013008</v>
      </c>
      <c r="J110" s="29">
        <f t="shared" si="21"/>
        <v>111790004</v>
      </c>
      <c r="K110" s="30">
        <f t="shared" si="21"/>
        <v>95191004</v>
      </c>
    </row>
    <row r="111" spans="1:11" ht="13.15" customHeight="1" x14ac:dyDescent="0.25">
      <c r="A111" s="35" t="s">
        <v>19</v>
      </c>
      <c r="B111" s="28" t="s">
        <v>20</v>
      </c>
      <c r="C111" s="36">
        <v>56558246</v>
      </c>
      <c r="D111" s="36">
        <v>46926680</v>
      </c>
      <c r="E111" s="37">
        <v>59802367</v>
      </c>
      <c r="F111" s="38">
        <v>64689743</v>
      </c>
      <c r="G111" s="36">
        <v>139284525</v>
      </c>
      <c r="H111" s="39">
        <v>139284525</v>
      </c>
      <c r="I111" s="40">
        <v>110998000</v>
      </c>
      <c r="J111" s="36">
        <v>89420000</v>
      </c>
      <c r="K111" s="37">
        <v>72321000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22861308</v>
      </c>
      <c r="D113" s="36">
        <v>36433091</v>
      </c>
      <c r="E113" s="37">
        <v>14974550</v>
      </c>
      <c r="F113" s="38">
        <v>27805000</v>
      </c>
      <c r="G113" s="36">
        <v>2550000</v>
      </c>
      <c r="H113" s="39">
        <v>2550000</v>
      </c>
      <c r="I113" s="40">
        <v>4250000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700000</v>
      </c>
      <c r="G114" s="36">
        <v>700000</v>
      </c>
      <c r="H114" s="39">
        <v>700000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265581</v>
      </c>
      <c r="D116" s="36">
        <v>1956382</v>
      </c>
      <c r="E116" s="37">
        <v>-1366266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79685135</v>
      </c>
      <c r="D120" s="29">
        <f t="shared" ref="D120:K120" si="22">SUM(D111:D119)</f>
        <v>85316153</v>
      </c>
      <c r="E120" s="30">
        <f t="shared" si="22"/>
        <v>73410651</v>
      </c>
      <c r="F120" s="31">
        <f t="shared" si="22"/>
        <v>93194743</v>
      </c>
      <c r="G120" s="29">
        <f t="shared" si="22"/>
        <v>142534525</v>
      </c>
      <c r="H120" s="32">
        <f t="shared" si="22"/>
        <v>142534525</v>
      </c>
      <c r="I120" s="33">
        <f t="shared" si="22"/>
        <v>115248000</v>
      </c>
      <c r="J120" s="29">
        <f t="shared" si="22"/>
        <v>89420000</v>
      </c>
      <c r="K120" s="30">
        <f t="shared" si="22"/>
        <v>72321000</v>
      </c>
    </row>
    <row r="121" spans="1:11" ht="13.15" customHeight="1" x14ac:dyDescent="0.25">
      <c r="A121" s="47" t="s">
        <v>31</v>
      </c>
      <c r="B121" s="48" t="s">
        <v>20</v>
      </c>
      <c r="C121" s="36">
        <v>12554164</v>
      </c>
      <c r="D121" s="36">
        <v>20308718</v>
      </c>
      <c r="E121" s="37">
        <v>10035869</v>
      </c>
      <c r="F121" s="38">
        <v>43049991</v>
      </c>
      <c r="G121" s="36">
        <v>41949991</v>
      </c>
      <c r="H121" s="39">
        <v>41949991</v>
      </c>
      <c r="I121" s="40">
        <v>23550000</v>
      </c>
      <c r="J121" s="36">
        <v>16500000</v>
      </c>
      <c r="K121" s="37">
        <v>17000000</v>
      </c>
    </row>
    <row r="122" spans="1:11" ht="13.15" customHeight="1" x14ac:dyDescent="0.25">
      <c r="A122" s="47" t="s">
        <v>32</v>
      </c>
      <c r="B122" s="28" t="s">
        <v>20</v>
      </c>
      <c r="C122" s="41">
        <v>6208717</v>
      </c>
      <c r="D122" s="41">
        <v>2654643</v>
      </c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18762881</v>
      </c>
      <c r="D123" s="49">
        <f t="shared" si="23"/>
        <v>22963361</v>
      </c>
      <c r="E123" s="50">
        <f t="shared" si="23"/>
        <v>10035869</v>
      </c>
      <c r="F123" s="51">
        <f t="shared" si="23"/>
        <v>43049991</v>
      </c>
      <c r="G123" s="49">
        <f t="shared" si="23"/>
        <v>41949991</v>
      </c>
      <c r="H123" s="52">
        <f t="shared" si="23"/>
        <v>41949991</v>
      </c>
      <c r="I123" s="53">
        <f t="shared" si="23"/>
        <v>23550000</v>
      </c>
      <c r="J123" s="49">
        <f t="shared" si="23"/>
        <v>16500000</v>
      </c>
      <c r="K123" s="50">
        <f t="shared" si="23"/>
        <v>17000000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71592627</v>
      </c>
      <c r="D128" s="36">
        <v>73875744</v>
      </c>
      <c r="E128" s="37">
        <v>50686432</v>
      </c>
      <c r="F128" s="38">
        <v>11000000</v>
      </c>
      <c r="G128" s="36">
        <v>9450000</v>
      </c>
      <c r="H128" s="39">
        <v>9450000</v>
      </c>
      <c r="I128" s="40">
        <v>4500004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152033112</v>
      </c>
      <c r="G129" s="41">
        <v>178200487</v>
      </c>
      <c r="H129" s="44">
        <v>178200487</v>
      </c>
      <c r="I129" s="45">
        <v>111000000</v>
      </c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71592627</v>
      </c>
      <c r="D130" s="49">
        <f t="shared" si="25"/>
        <v>73875744</v>
      </c>
      <c r="E130" s="50">
        <f t="shared" si="25"/>
        <v>50686432</v>
      </c>
      <c r="F130" s="51">
        <f t="shared" si="25"/>
        <v>163033112</v>
      </c>
      <c r="G130" s="49">
        <f t="shared" si="25"/>
        <v>187650487</v>
      </c>
      <c r="H130" s="52">
        <f t="shared" si="25"/>
        <v>187650487</v>
      </c>
      <c r="I130" s="53">
        <f t="shared" si="25"/>
        <v>115500004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157390</v>
      </c>
      <c r="D133" s="41">
        <v>150000</v>
      </c>
      <c r="E133" s="42"/>
      <c r="F133" s="43">
        <v>3650004</v>
      </c>
      <c r="G133" s="41">
        <v>3150004</v>
      </c>
      <c r="H133" s="44">
        <v>3150004</v>
      </c>
      <c r="I133" s="45">
        <v>3150004</v>
      </c>
      <c r="J133" s="41">
        <v>3150004</v>
      </c>
      <c r="K133" s="42">
        <v>3150004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157390</v>
      </c>
      <c r="D134" s="29">
        <f t="shared" si="26"/>
        <v>150000</v>
      </c>
      <c r="E134" s="30">
        <f t="shared" si="26"/>
        <v>0</v>
      </c>
      <c r="F134" s="31">
        <f t="shared" si="26"/>
        <v>3650004</v>
      </c>
      <c r="G134" s="29">
        <f t="shared" si="26"/>
        <v>3150004</v>
      </c>
      <c r="H134" s="32">
        <f t="shared" si="26"/>
        <v>3150004</v>
      </c>
      <c r="I134" s="33">
        <f t="shared" si="26"/>
        <v>3150004</v>
      </c>
      <c r="J134" s="29">
        <f t="shared" si="26"/>
        <v>3150004</v>
      </c>
      <c r="K134" s="30">
        <f t="shared" si="26"/>
        <v>3150004</v>
      </c>
    </row>
    <row r="135" spans="1:11" ht="13.15" customHeight="1" x14ac:dyDescent="0.25">
      <c r="A135" s="46" t="s">
        <v>43</v>
      </c>
      <c r="B135" s="28" t="s">
        <v>20</v>
      </c>
      <c r="C135" s="1">
        <v>618993</v>
      </c>
      <c r="D135" s="1">
        <v>5267965</v>
      </c>
      <c r="E135" s="2">
        <v>3764907</v>
      </c>
      <c r="F135" s="3">
        <v>1650000</v>
      </c>
      <c r="G135" s="1">
        <v>1765000</v>
      </c>
      <c r="H135" s="4">
        <v>1765000</v>
      </c>
      <c r="I135" s="5">
        <v>1800000</v>
      </c>
      <c r="J135" s="1">
        <v>1500000</v>
      </c>
      <c r="K135" s="2">
        <v>1500000</v>
      </c>
    </row>
    <row r="136" spans="1:11" ht="13.15" customHeight="1" x14ac:dyDescent="0.25">
      <c r="A136" s="46" t="s">
        <v>44</v>
      </c>
      <c r="B136" s="28" t="s">
        <v>20</v>
      </c>
      <c r="C136" s="36">
        <v>1399331</v>
      </c>
      <c r="D136" s="36">
        <v>2780297</v>
      </c>
      <c r="E136" s="37">
        <v>1948338</v>
      </c>
      <c r="F136" s="38">
        <v>832000</v>
      </c>
      <c r="G136" s="36">
        <v>732000</v>
      </c>
      <c r="H136" s="39">
        <v>732000</v>
      </c>
      <c r="I136" s="40">
        <v>975000</v>
      </c>
      <c r="J136" s="36">
        <v>720000</v>
      </c>
      <c r="K136" s="37">
        <v>720000</v>
      </c>
    </row>
    <row r="137" spans="1:11" ht="13.15" customHeight="1" x14ac:dyDescent="0.25">
      <c r="A137" s="46" t="s">
        <v>45</v>
      </c>
      <c r="B137" s="28" t="s">
        <v>20</v>
      </c>
      <c r="C137" s="36">
        <v>1144380</v>
      </c>
      <c r="D137" s="36">
        <v>1134870</v>
      </c>
      <c r="E137" s="37">
        <v>1743611</v>
      </c>
      <c r="F137" s="38">
        <v>1716100</v>
      </c>
      <c r="G137" s="36">
        <v>1153100</v>
      </c>
      <c r="H137" s="39">
        <v>1153100</v>
      </c>
      <c r="I137" s="40">
        <v>790000</v>
      </c>
      <c r="J137" s="36">
        <v>500000</v>
      </c>
      <c r="K137" s="37">
        <v>500000</v>
      </c>
    </row>
    <row r="138" spans="1:11" ht="13.15" customHeight="1" x14ac:dyDescent="0.25">
      <c r="A138" s="46" t="s">
        <v>46</v>
      </c>
      <c r="B138" s="48" t="s">
        <v>20</v>
      </c>
      <c r="C138" s="36">
        <v>2005216</v>
      </c>
      <c r="D138" s="36">
        <v>4699694</v>
      </c>
      <c r="E138" s="37">
        <v>498549</v>
      </c>
      <c r="F138" s="38">
        <v>7561290</v>
      </c>
      <c r="G138" s="36">
        <v>7721390</v>
      </c>
      <c r="H138" s="39">
        <v>7721390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175365953</v>
      </c>
      <c r="D144" s="62">
        <f t="shared" si="28"/>
        <v>196188084</v>
      </c>
      <c r="E144" s="63">
        <f t="shared" si="28"/>
        <v>142088357</v>
      </c>
      <c r="F144" s="64">
        <f t="shared" si="28"/>
        <v>314687240</v>
      </c>
      <c r="G144" s="62">
        <f t="shared" si="28"/>
        <v>386656497</v>
      </c>
      <c r="H144" s="65">
        <f t="shared" si="28"/>
        <v>386656497</v>
      </c>
      <c r="I144" s="66">
        <f t="shared" si="28"/>
        <v>261013008</v>
      </c>
      <c r="J144" s="62">
        <f t="shared" si="28"/>
        <v>111790004</v>
      </c>
      <c r="K144" s="63">
        <f t="shared" si="28"/>
        <v>95191004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794688586</v>
      </c>
      <c r="D146" s="29">
        <f t="shared" ref="D146:K146" si="29">D156+D159+D160+D163+D166+D167+SUM(D170:D176)+D179</f>
        <v>809553259</v>
      </c>
      <c r="E146" s="30">
        <f t="shared" si="29"/>
        <v>804139190</v>
      </c>
      <c r="F146" s="31">
        <f t="shared" si="29"/>
        <v>-41715150</v>
      </c>
      <c r="G146" s="29">
        <f t="shared" si="29"/>
        <v>-115367715</v>
      </c>
      <c r="H146" s="32">
        <f t="shared" si="29"/>
        <v>-115367715</v>
      </c>
      <c r="I146" s="33">
        <f t="shared" si="29"/>
        <v>-80843737</v>
      </c>
      <c r="J146" s="29">
        <f t="shared" si="29"/>
        <v>-191443733</v>
      </c>
      <c r="K146" s="30">
        <f t="shared" si="29"/>
        <v>-299043729</v>
      </c>
    </row>
    <row r="147" spans="1:11" ht="13.15" customHeight="1" x14ac:dyDescent="0.25">
      <c r="A147" s="35" t="s">
        <v>19</v>
      </c>
      <c r="B147" s="28" t="s">
        <v>20</v>
      </c>
      <c r="C147" s="36">
        <v>318281599</v>
      </c>
      <c r="D147" s="36">
        <v>317541893</v>
      </c>
      <c r="E147" s="37">
        <v>341100383</v>
      </c>
      <c r="F147" s="38">
        <v>-8924280</v>
      </c>
      <c r="G147" s="36">
        <v>-59190000</v>
      </c>
      <c r="H147" s="39">
        <v>-59190000</v>
      </c>
      <c r="I147" s="40">
        <v>-20000000</v>
      </c>
      <c r="J147" s="36">
        <v>-38000000</v>
      </c>
      <c r="K147" s="37">
        <v>-53000000</v>
      </c>
    </row>
    <row r="148" spans="1:11" ht="13.15" customHeight="1" x14ac:dyDescent="0.25">
      <c r="A148" s="35" t="s">
        <v>21</v>
      </c>
      <c r="B148" s="28" t="s">
        <v>20</v>
      </c>
      <c r="C148" s="36">
        <v>10045822</v>
      </c>
      <c r="D148" s="36">
        <v>-27143314</v>
      </c>
      <c r="E148" s="37">
        <v>-79036568</v>
      </c>
      <c r="F148" s="38">
        <v>-22168470</v>
      </c>
      <c r="G148" s="36">
        <v>-51129305</v>
      </c>
      <c r="H148" s="39">
        <v>-51129305</v>
      </c>
      <c r="I148" s="40">
        <v>-53000000</v>
      </c>
      <c r="J148" s="36">
        <v>-106000000</v>
      </c>
      <c r="K148" s="37">
        <v>-159000000</v>
      </c>
    </row>
    <row r="149" spans="1:11" ht="13.15" customHeight="1" x14ac:dyDescent="0.25">
      <c r="A149" s="35" t="s">
        <v>22</v>
      </c>
      <c r="B149" s="28" t="s">
        <v>20</v>
      </c>
      <c r="C149" s="36">
        <v>15857960</v>
      </c>
      <c r="D149" s="36">
        <v>17333292</v>
      </c>
      <c r="E149" s="37">
        <v>9060225</v>
      </c>
      <c r="F149" s="38">
        <v>188080</v>
      </c>
      <c r="G149" s="36">
        <v>200000</v>
      </c>
      <c r="H149" s="39">
        <v>200000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-78933</v>
      </c>
      <c r="D150" s="36">
        <v>-78934</v>
      </c>
      <c r="E150" s="37">
        <v>-138110</v>
      </c>
      <c r="F150" s="38">
        <v>-592890</v>
      </c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-12043958</v>
      </c>
      <c r="D152" s="36">
        <v>-5287148</v>
      </c>
      <c r="E152" s="37">
        <v>-6886244</v>
      </c>
      <c r="F152" s="38">
        <v>-396000</v>
      </c>
      <c r="G152" s="36">
        <v>-396000</v>
      </c>
      <c r="H152" s="39">
        <v>-396000</v>
      </c>
      <c r="I152" s="40">
        <v>-420000</v>
      </c>
      <c r="J152" s="36">
        <v>-840000</v>
      </c>
      <c r="K152" s="37">
        <v>-1260000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>
        <v>-19396887</v>
      </c>
      <c r="G153" s="36">
        <v>-2</v>
      </c>
      <c r="H153" s="39">
        <v>-2</v>
      </c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1410445</v>
      </c>
      <c r="E155" s="42">
        <v>1410445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332062490</v>
      </c>
      <c r="D156" s="36">
        <f t="shared" ref="D156:K156" si="30">SUM(D147:D155)</f>
        <v>303776234</v>
      </c>
      <c r="E156" s="37">
        <f t="shared" si="30"/>
        <v>265510131</v>
      </c>
      <c r="F156" s="38">
        <f t="shared" si="30"/>
        <v>-51290447</v>
      </c>
      <c r="G156" s="36">
        <f t="shared" si="30"/>
        <v>-110515307</v>
      </c>
      <c r="H156" s="39">
        <f t="shared" si="30"/>
        <v>-110515307</v>
      </c>
      <c r="I156" s="40">
        <f t="shared" si="30"/>
        <v>-73420000</v>
      </c>
      <c r="J156" s="36">
        <f t="shared" si="30"/>
        <v>-144840000</v>
      </c>
      <c r="K156" s="37">
        <f t="shared" si="30"/>
        <v>-213260000</v>
      </c>
    </row>
    <row r="157" spans="1:11" ht="0.95" customHeight="1" x14ac:dyDescent="0.25">
      <c r="A157" s="47"/>
      <c r="B157" s="48" t="s">
        <v>20</v>
      </c>
      <c r="C157" s="36">
        <v>112147314</v>
      </c>
      <c r="D157" s="36">
        <v>111794777</v>
      </c>
      <c r="E157" s="37">
        <v>114065471</v>
      </c>
      <c r="F157" s="38">
        <v>-14649350</v>
      </c>
      <c r="G157" s="36">
        <v>-14649350</v>
      </c>
      <c r="H157" s="39">
        <v>-14649350</v>
      </c>
      <c r="I157" s="40">
        <v>-12500000</v>
      </c>
      <c r="J157" s="36">
        <v>-30000000</v>
      </c>
      <c r="K157" s="37">
        <v>-47500000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112147314</v>
      </c>
      <c r="D159" s="36">
        <v>111794777</v>
      </c>
      <c r="E159" s="37">
        <v>114065471</v>
      </c>
      <c r="F159" s="38">
        <v>-14649350</v>
      </c>
      <c r="G159" s="36">
        <v>-14649350</v>
      </c>
      <c r="H159" s="39">
        <v>-14649350</v>
      </c>
      <c r="I159" s="40">
        <v>-12500000</v>
      </c>
      <c r="J159" s="36">
        <v>-30000000</v>
      </c>
      <c r="K159" s="37">
        <v>-47500000</v>
      </c>
    </row>
    <row r="160" spans="1:11" ht="13.15" customHeight="1" x14ac:dyDescent="0.25">
      <c r="A160" s="46" t="s">
        <v>114</v>
      </c>
      <c r="B160" s="28" t="s">
        <v>20</v>
      </c>
      <c r="C160" s="36">
        <v>17719</v>
      </c>
      <c r="D160" s="36">
        <v>17719</v>
      </c>
      <c r="E160" s="37">
        <v>17719</v>
      </c>
      <c r="F160" s="38"/>
      <c r="G160" s="36"/>
      <c r="H160" s="39"/>
      <c r="I160" s="40">
        <v>17719</v>
      </c>
      <c r="J160" s="36">
        <v>17719</v>
      </c>
      <c r="K160" s="37">
        <v>17719</v>
      </c>
    </row>
    <row r="161" spans="1:11" ht="0.95" customHeight="1" x14ac:dyDescent="0.25">
      <c r="A161" s="47"/>
      <c r="B161" s="28" t="s">
        <v>20</v>
      </c>
      <c r="C161" s="1">
        <v>13640257</v>
      </c>
      <c r="D161" s="1">
        <v>21816441</v>
      </c>
      <c r="E161" s="2">
        <v>25298064</v>
      </c>
      <c r="F161" s="3">
        <v>18071400</v>
      </c>
      <c r="G161" s="1">
        <v>18071400</v>
      </c>
      <c r="H161" s="4">
        <v>18071400</v>
      </c>
      <c r="I161" s="5">
        <v>25298064</v>
      </c>
      <c r="J161" s="1">
        <v>25298064</v>
      </c>
      <c r="K161" s="2">
        <v>25298064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13640257</v>
      </c>
      <c r="D163" s="36">
        <v>21816441</v>
      </c>
      <c r="E163" s="37">
        <v>25298064</v>
      </c>
      <c r="F163" s="38">
        <v>18071400</v>
      </c>
      <c r="G163" s="36">
        <v>18071400</v>
      </c>
      <c r="H163" s="39">
        <v>18071400</v>
      </c>
      <c r="I163" s="40">
        <v>25298064</v>
      </c>
      <c r="J163" s="36">
        <v>25298064</v>
      </c>
      <c r="K163" s="37">
        <v>25298064</v>
      </c>
    </row>
    <row r="164" spans="1:11" ht="0.95" customHeight="1" x14ac:dyDescent="0.25">
      <c r="A164" s="47"/>
      <c r="B164" s="48" t="s">
        <v>20</v>
      </c>
      <c r="C164" s="36">
        <v>278160372</v>
      </c>
      <c r="D164" s="36">
        <v>306797553</v>
      </c>
      <c r="E164" s="37">
        <v>326026644</v>
      </c>
      <c r="F164" s="38">
        <v>-5812990</v>
      </c>
      <c r="G164" s="36">
        <v>-13752795</v>
      </c>
      <c r="H164" s="39">
        <v>-13752795</v>
      </c>
      <c r="I164" s="40">
        <v>-14350000</v>
      </c>
      <c r="J164" s="36">
        <v>-28700000</v>
      </c>
      <c r="K164" s="37">
        <v>-43050000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278160372</v>
      </c>
      <c r="D166" s="36">
        <v>306797553</v>
      </c>
      <c r="E166" s="37">
        <v>326026644</v>
      </c>
      <c r="F166" s="38">
        <v>-5812990</v>
      </c>
      <c r="G166" s="36">
        <v>-13752795</v>
      </c>
      <c r="H166" s="39">
        <v>-13752795</v>
      </c>
      <c r="I166" s="40">
        <v>-14350000</v>
      </c>
      <c r="J166" s="36">
        <v>-28700000</v>
      </c>
      <c r="K166" s="37">
        <v>-43050000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2493267</v>
      </c>
      <c r="D168" s="1">
        <v>816437</v>
      </c>
      <c r="E168" s="2">
        <v>595476</v>
      </c>
      <c r="F168" s="3">
        <v>3370004</v>
      </c>
      <c r="G168" s="1">
        <v>2870004</v>
      </c>
      <c r="H168" s="4">
        <v>2870004</v>
      </c>
      <c r="I168" s="5">
        <v>3445480</v>
      </c>
      <c r="J168" s="1">
        <v>6295484</v>
      </c>
      <c r="K168" s="2">
        <v>9145488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2493267</v>
      </c>
      <c r="D170" s="36">
        <v>816437</v>
      </c>
      <c r="E170" s="37">
        <v>595476</v>
      </c>
      <c r="F170" s="38">
        <v>3370004</v>
      </c>
      <c r="G170" s="36">
        <v>2870004</v>
      </c>
      <c r="H170" s="39">
        <v>2870004</v>
      </c>
      <c r="I170" s="40">
        <v>3445480</v>
      </c>
      <c r="J170" s="36">
        <v>6295484</v>
      </c>
      <c r="K170" s="37">
        <v>9145488</v>
      </c>
    </row>
    <row r="171" spans="1:11" ht="13.15" customHeight="1" x14ac:dyDescent="0.25">
      <c r="A171" s="46" t="s">
        <v>43</v>
      </c>
      <c r="B171" s="28" t="s">
        <v>20</v>
      </c>
      <c r="C171" s="1">
        <v>4168401</v>
      </c>
      <c r="D171" s="1">
        <v>6892281</v>
      </c>
      <c r="E171" s="2">
        <v>9270250</v>
      </c>
      <c r="F171" s="3">
        <v>615441</v>
      </c>
      <c r="G171" s="1">
        <v>730441</v>
      </c>
      <c r="H171" s="4">
        <v>730441</v>
      </c>
      <c r="I171" s="5">
        <v>-700000</v>
      </c>
      <c r="J171" s="1">
        <v>-1700000</v>
      </c>
      <c r="K171" s="2">
        <v>-2700000</v>
      </c>
    </row>
    <row r="172" spans="1:11" ht="13.15" customHeight="1" x14ac:dyDescent="0.25">
      <c r="A172" s="46" t="s">
        <v>44</v>
      </c>
      <c r="B172" s="28" t="s">
        <v>20</v>
      </c>
      <c r="C172" s="36">
        <v>2731422</v>
      </c>
      <c r="D172" s="36">
        <v>4220597</v>
      </c>
      <c r="E172" s="37">
        <v>4950198</v>
      </c>
      <c r="F172" s="38">
        <v>289201</v>
      </c>
      <c r="G172" s="36">
        <v>-110799</v>
      </c>
      <c r="H172" s="39">
        <v>-110799</v>
      </c>
      <c r="I172" s="40">
        <v>-1325000</v>
      </c>
      <c r="J172" s="36">
        <v>-2905000</v>
      </c>
      <c r="K172" s="37">
        <v>-4485000</v>
      </c>
    </row>
    <row r="173" spans="1:11" ht="13.15" customHeight="1" x14ac:dyDescent="0.25">
      <c r="A173" s="46" t="s">
        <v>45</v>
      </c>
      <c r="B173" s="28" t="s">
        <v>20</v>
      </c>
      <c r="C173" s="36">
        <v>5813615</v>
      </c>
      <c r="D173" s="36">
        <v>6224092</v>
      </c>
      <c r="E173" s="37">
        <v>6346265</v>
      </c>
      <c r="F173" s="38">
        <v>-269699</v>
      </c>
      <c r="G173" s="36">
        <v>-532699</v>
      </c>
      <c r="H173" s="39">
        <v>-532699</v>
      </c>
      <c r="I173" s="40">
        <v>-1310000</v>
      </c>
      <c r="J173" s="36">
        <v>-2910000</v>
      </c>
      <c r="K173" s="37">
        <v>-4510000</v>
      </c>
    </row>
    <row r="174" spans="1:11" ht="13.15" customHeight="1" x14ac:dyDescent="0.25">
      <c r="A174" s="46" t="s">
        <v>46</v>
      </c>
      <c r="B174" s="48" t="s">
        <v>20</v>
      </c>
      <c r="C174" s="36">
        <v>7013262</v>
      </c>
      <c r="D174" s="36">
        <v>13177361</v>
      </c>
      <c r="E174" s="37">
        <v>18039205</v>
      </c>
      <c r="F174" s="38">
        <v>7961290</v>
      </c>
      <c r="G174" s="36">
        <v>2521390</v>
      </c>
      <c r="H174" s="39">
        <v>2521390</v>
      </c>
      <c r="I174" s="40">
        <v>-6000000</v>
      </c>
      <c r="J174" s="36">
        <v>-12000000</v>
      </c>
      <c r="K174" s="37">
        <v>-18000000</v>
      </c>
    </row>
    <row r="175" spans="1:11" ht="13.15" customHeight="1" x14ac:dyDescent="0.25">
      <c r="A175" s="46" t="s">
        <v>47</v>
      </c>
      <c r="B175" s="28" t="s">
        <v>20</v>
      </c>
      <c r="C175" s="36">
        <v>36440467</v>
      </c>
      <c r="D175" s="36">
        <v>34019767</v>
      </c>
      <c r="E175" s="37">
        <v>34019767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794688586</v>
      </c>
      <c r="D180" s="62">
        <f t="shared" ref="D180:K180" si="31">D156+D159+D160+D163+D166+D167+SUM(D170:D176)+D179</f>
        <v>809553259</v>
      </c>
      <c r="E180" s="63">
        <f t="shared" si="31"/>
        <v>804139190</v>
      </c>
      <c r="F180" s="64">
        <f t="shared" si="31"/>
        <v>-41715150</v>
      </c>
      <c r="G180" s="62">
        <f t="shared" si="31"/>
        <v>-115367715</v>
      </c>
      <c r="H180" s="65">
        <f t="shared" si="31"/>
        <v>-115367715</v>
      </c>
      <c r="I180" s="66">
        <f t="shared" si="31"/>
        <v>-80843737</v>
      </c>
      <c r="J180" s="62">
        <f t="shared" si="31"/>
        <v>-191443733</v>
      </c>
      <c r="K180" s="63">
        <f t="shared" si="31"/>
        <v>-299043729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110304251</v>
      </c>
      <c r="D183" s="36">
        <v>74912788</v>
      </c>
      <c r="E183" s="37">
        <v>71849393</v>
      </c>
      <c r="F183" s="38">
        <v>80695944</v>
      </c>
      <c r="G183" s="36">
        <v>91270609</v>
      </c>
      <c r="H183" s="39">
        <v>91270609</v>
      </c>
      <c r="I183" s="40">
        <v>93470000</v>
      </c>
      <c r="J183" s="36">
        <v>98470000</v>
      </c>
      <c r="K183" s="37">
        <v>98470000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6067578</v>
      </c>
      <c r="D184" s="29">
        <f t="shared" ref="D184:K184" si="32">D194+D197+D198+D201+D204+D205+SUM(D208:D214)+D217</f>
        <v>9109303</v>
      </c>
      <c r="E184" s="30">
        <f t="shared" si="32"/>
        <v>20112288</v>
      </c>
      <c r="F184" s="31">
        <f t="shared" si="32"/>
        <v>65312211</v>
      </c>
      <c r="G184" s="29">
        <f t="shared" si="32"/>
        <v>26356329</v>
      </c>
      <c r="H184" s="32">
        <f t="shared" si="32"/>
        <v>26356329</v>
      </c>
      <c r="I184" s="33">
        <f t="shared" si="32"/>
        <v>17697000</v>
      </c>
      <c r="J184" s="29">
        <f t="shared" si="32"/>
        <v>17897000</v>
      </c>
      <c r="K184" s="30">
        <f t="shared" si="32"/>
        <v>17547000</v>
      </c>
    </row>
    <row r="185" spans="1:11" ht="13.15" customHeight="1" x14ac:dyDescent="0.25">
      <c r="A185" s="35" t="s">
        <v>19</v>
      </c>
      <c r="B185" s="28" t="s">
        <v>20</v>
      </c>
      <c r="C185" s="36">
        <v>640944</v>
      </c>
      <c r="D185" s="36">
        <v>2526312</v>
      </c>
      <c r="E185" s="37">
        <v>9082920</v>
      </c>
      <c r="F185" s="38">
        <v>50207511</v>
      </c>
      <c r="G185" s="36">
        <v>12079629</v>
      </c>
      <c r="H185" s="39">
        <v>12079629</v>
      </c>
      <c r="I185" s="40">
        <v>6000000</v>
      </c>
      <c r="J185" s="36">
        <v>5500000</v>
      </c>
      <c r="K185" s="37">
        <v>5000000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682544</v>
      </c>
      <c r="D187" s="36"/>
      <c r="E187" s="37">
        <v>1592148</v>
      </c>
      <c r="F187" s="38">
        <v>1350000</v>
      </c>
      <c r="G187" s="36">
        <v>1550000</v>
      </c>
      <c r="H187" s="39">
        <v>1550000</v>
      </c>
      <c r="I187" s="40">
        <v>1550000</v>
      </c>
      <c r="J187" s="36">
        <v>1600000</v>
      </c>
      <c r="K187" s="37">
        <v>1700000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1323488</v>
      </c>
      <c r="D194" s="29">
        <f t="shared" ref="D194:K194" si="33">SUM(D185:D193)</f>
        <v>2526312</v>
      </c>
      <c r="E194" s="30">
        <f t="shared" si="33"/>
        <v>10675068</v>
      </c>
      <c r="F194" s="31">
        <f t="shared" si="33"/>
        <v>51557511</v>
      </c>
      <c r="G194" s="29">
        <f t="shared" si="33"/>
        <v>13629629</v>
      </c>
      <c r="H194" s="32">
        <f t="shared" si="33"/>
        <v>13629629</v>
      </c>
      <c r="I194" s="33">
        <f t="shared" si="33"/>
        <v>7550000</v>
      </c>
      <c r="J194" s="29">
        <f t="shared" si="33"/>
        <v>7100000</v>
      </c>
      <c r="K194" s="30">
        <f t="shared" si="33"/>
        <v>6700000</v>
      </c>
    </row>
    <row r="195" spans="1:11" ht="13.15" customHeight="1" x14ac:dyDescent="0.25">
      <c r="A195" s="47" t="s">
        <v>31</v>
      </c>
      <c r="B195" s="48" t="s">
        <v>20</v>
      </c>
      <c r="C195" s="36">
        <v>1004146</v>
      </c>
      <c r="D195" s="36">
        <v>541665</v>
      </c>
      <c r="E195" s="37">
        <v>1795587</v>
      </c>
      <c r="F195" s="38">
        <v>4320000</v>
      </c>
      <c r="G195" s="36">
        <v>4320000</v>
      </c>
      <c r="H195" s="39">
        <v>4320000</v>
      </c>
      <c r="I195" s="40">
        <v>4000000</v>
      </c>
      <c r="J195" s="36">
        <v>4000000</v>
      </c>
      <c r="K195" s="37">
        <v>4000000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1004146</v>
      </c>
      <c r="D197" s="49">
        <f t="shared" si="34"/>
        <v>541665</v>
      </c>
      <c r="E197" s="50">
        <f t="shared" si="34"/>
        <v>1795587</v>
      </c>
      <c r="F197" s="51">
        <f t="shared" si="34"/>
        <v>4320000</v>
      </c>
      <c r="G197" s="49">
        <f t="shared" si="34"/>
        <v>4320000</v>
      </c>
      <c r="H197" s="52">
        <f t="shared" si="34"/>
        <v>4320000</v>
      </c>
      <c r="I197" s="53">
        <f t="shared" si="34"/>
        <v>4000000</v>
      </c>
      <c r="J197" s="49">
        <f t="shared" si="34"/>
        <v>4000000</v>
      </c>
      <c r="K197" s="50">
        <f t="shared" si="34"/>
        <v>4000000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1025955</v>
      </c>
      <c r="D202" s="36">
        <v>1597286</v>
      </c>
      <c r="E202" s="37">
        <v>2451310</v>
      </c>
      <c r="F202" s="38">
        <v>3690000</v>
      </c>
      <c r="G202" s="36">
        <v>4117000</v>
      </c>
      <c r="H202" s="39">
        <v>4117000</v>
      </c>
      <c r="I202" s="40">
        <v>2867000</v>
      </c>
      <c r="J202" s="36">
        <v>2867000</v>
      </c>
      <c r="K202" s="37">
        <v>2867000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1025955</v>
      </c>
      <c r="D204" s="49">
        <f t="shared" si="36"/>
        <v>1597286</v>
      </c>
      <c r="E204" s="50">
        <f t="shared" si="36"/>
        <v>2451310</v>
      </c>
      <c r="F204" s="51">
        <f t="shared" si="36"/>
        <v>3690000</v>
      </c>
      <c r="G204" s="49">
        <f t="shared" si="36"/>
        <v>4117000</v>
      </c>
      <c r="H204" s="52">
        <f t="shared" si="36"/>
        <v>4117000</v>
      </c>
      <c r="I204" s="53">
        <f t="shared" si="36"/>
        <v>2867000</v>
      </c>
      <c r="J204" s="49">
        <f t="shared" si="36"/>
        <v>2867000</v>
      </c>
      <c r="K204" s="50">
        <f t="shared" si="36"/>
        <v>2867000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1025464</v>
      </c>
      <c r="D209" s="1">
        <v>1442234</v>
      </c>
      <c r="E209" s="2">
        <v>262449</v>
      </c>
      <c r="F209" s="3">
        <v>1080000</v>
      </c>
      <c r="G209" s="1">
        <v>540000</v>
      </c>
      <c r="H209" s="4">
        <v>540000</v>
      </c>
      <c r="I209" s="5">
        <v>440000</v>
      </c>
      <c r="J209" s="1">
        <v>540000</v>
      </c>
      <c r="K209" s="2">
        <v>540000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58250</v>
      </c>
      <c r="F210" s="38">
        <v>180000</v>
      </c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1688525</v>
      </c>
      <c r="D211" s="36">
        <v>3001806</v>
      </c>
      <c r="E211" s="37">
        <v>4869624</v>
      </c>
      <c r="F211" s="38">
        <v>4484700</v>
      </c>
      <c r="G211" s="36">
        <v>3749700</v>
      </c>
      <c r="H211" s="39">
        <v>3749700</v>
      </c>
      <c r="I211" s="40">
        <v>2840000</v>
      </c>
      <c r="J211" s="36">
        <v>3390000</v>
      </c>
      <c r="K211" s="37">
        <v>3440000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116371829</v>
      </c>
      <c r="D219" s="62">
        <f t="shared" si="39"/>
        <v>84022091</v>
      </c>
      <c r="E219" s="63">
        <f t="shared" si="39"/>
        <v>91961681</v>
      </c>
      <c r="F219" s="64">
        <f t="shared" si="39"/>
        <v>146008155</v>
      </c>
      <c r="G219" s="62">
        <f t="shared" si="39"/>
        <v>117626938</v>
      </c>
      <c r="H219" s="65">
        <f t="shared" si="39"/>
        <v>117626938</v>
      </c>
      <c r="I219" s="66">
        <f t="shared" si="39"/>
        <v>111167000</v>
      </c>
      <c r="J219" s="62">
        <f t="shared" si="39"/>
        <v>116367000</v>
      </c>
      <c r="K219" s="63">
        <f t="shared" si="39"/>
        <v>116017000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0.30022659529583828</v>
      </c>
      <c r="D221" s="6">
        <f t="shared" si="40"/>
        <v>0.3439241549451087</v>
      </c>
      <c r="E221" s="7">
        <f t="shared" si="40"/>
        <v>0.66426045027742842</v>
      </c>
      <c r="F221" s="8">
        <f t="shared" si="40"/>
        <v>3.1837897208669787E-2</v>
      </c>
      <c r="G221" s="6">
        <f t="shared" si="40"/>
        <v>0.23155918158540603</v>
      </c>
      <c r="H221" s="9">
        <f t="shared" si="40"/>
        <v>0.23155918158540603</v>
      </c>
      <c r="I221" s="10">
        <f t="shared" si="40"/>
        <v>0.12728484397988318</v>
      </c>
      <c r="J221" s="6">
        <f t="shared" si="40"/>
        <v>0.63189907391004296</v>
      </c>
      <c r="K221" s="7">
        <f t="shared" si="40"/>
        <v>0.65700536155706479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0.47731182182634102</v>
      </c>
      <c r="D222" s="6">
        <f t="shared" si="41"/>
        <v>0.90069830267163464</v>
      </c>
      <c r="E222" s="7">
        <f t="shared" si="41"/>
        <v>1.3136321972824461</v>
      </c>
      <c r="F222" s="8">
        <f t="shared" si="41"/>
        <v>0.12415716953506362</v>
      </c>
      <c r="G222" s="6">
        <f t="shared" si="41"/>
        <v>0.98097145380064243</v>
      </c>
      <c r="H222" s="9">
        <f t="shared" si="41"/>
        <v>0.98097145380064243</v>
      </c>
      <c r="I222" s="10">
        <f t="shared" si="41"/>
        <v>0.35544024820798115</v>
      </c>
      <c r="J222" s="6">
        <f t="shared" si="41"/>
        <v>0.71737585051284658</v>
      </c>
      <c r="K222" s="7">
        <f t="shared" si="41"/>
        <v>0.63512744998476689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7.6593657785829841E-3</v>
      </c>
      <c r="D223" s="6">
        <f t="shared" si="42"/>
        <v>1.1263865248401336E-2</v>
      </c>
      <c r="E223" s="7">
        <f t="shared" si="42"/>
        <v>2.5030040254018168E-2</v>
      </c>
      <c r="F223" s="8">
        <f t="shared" si="42"/>
        <v>-1.448641186852772</v>
      </c>
      <c r="G223" s="6">
        <f t="shared" si="42"/>
        <v>-0.22290965372902702</v>
      </c>
      <c r="H223" s="9">
        <f t="shared" si="42"/>
        <v>-0.22290965372902702</v>
      </c>
      <c r="I223" s="10">
        <f t="shared" si="42"/>
        <v>-0.20991155460803368</v>
      </c>
      <c r="J223" s="6">
        <f t="shared" si="42"/>
        <v>-9.0499986306422142E-2</v>
      </c>
      <c r="K223" s="7">
        <f t="shared" si="42"/>
        <v>-5.6932527955827705E-2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7.4121132685397814E-2</v>
      </c>
      <c r="D224" s="6">
        <f t="shared" si="43"/>
        <v>9.4696815885651209E-2</v>
      </c>
      <c r="E224" s="7">
        <f t="shared" si="43"/>
        <v>0.14249192274109315</v>
      </c>
      <c r="F224" s="8">
        <f t="shared" si="43"/>
        <v>-1.6708646708847883</v>
      </c>
      <c r="G224" s="6">
        <f t="shared" si="43"/>
        <v>-0.98014569276323738</v>
      </c>
      <c r="H224" s="9">
        <f t="shared" si="43"/>
        <v>-0.98014569276323738</v>
      </c>
      <c r="I224" s="10">
        <f t="shared" si="43"/>
        <v>-0.60398352040690939</v>
      </c>
      <c r="J224" s="6">
        <f t="shared" si="43"/>
        <v>-0.44770616793941426</v>
      </c>
      <c r="K224" s="7">
        <f t="shared" si="43"/>
        <v>-0.2598513876404131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79017112</v>
      </c>
      <c r="D5" s="29">
        <f t="shared" ref="D5:K5" si="0">D15+D18+D19+D22+D25+D26+SUM(D29:D35)+D38</f>
        <v>77374157</v>
      </c>
      <c r="E5" s="30">
        <f t="shared" si="0"/>
        <v>65832195</v>
      </c>
      <c r="F5" s="31">
        <f t="shared" si="0"/>
        <v>100274484</v>
      </c>
      <c r="G5" s="29">
        <f t="shared" si="0"/>
        <v>81430875</v>
      </c>
      <c r="H5" s="32">
        <f t="shared" si="0"/>
        <v>81430875</v>
      </c>
      <c r="I5" s="33">
        <f t="shared" si="0"/>
        <v>92264412</v>
      </c>
      <c r="J5" s="29">
        <f t="shared" si="0"/>
        <v>89493036</v>
      </c>
      <c r="K5" s="30">
        <f t="shared" si="0"/>
        <v>78907944</v>
      </c>
    </row>
    <row r="6" spans="1:11" ht="13.15" customHeight="1" x14ac:dyDescent="0.25">
      <c r="A6" s="35" t="s">
        <v>19</v>
      </c>
      <c r="B6" s="28" t="s">
        <v>20</v>
      </c>
      <c r="C6" s="36">
        <v>31538616</v>
      </c>
      <c r="D6" s="36">
        <v>35301743</v>
      </c>
      <c r="E6" s="37">
        <v>35195693</v>
      </c>
      <c r="F6" s="38">
        <v>51478044</v>
      </c>
      <c r="G6" s="36">
        <v>49193811</v>
      </c>
      <c r="H6" s="39">
        <v>49193811</v>
      </c>
      <c r="I6" s="40">
        <v>48423036</v>
      </c>
      <c r="J6" s="36">
        <v>48909372</v>
      </c>
      <c r="K6" s="37">
        <v>53052204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32643358</v>
      </c>
      <c r="D8" s="36">
        <v>29277743</v>
      </c>
      <c r="E8" s="37">
        <v>15252185</v>
      </c>
      <c r="F8" s="38">
        <v>14782596</v>
      </c>
      <c r="G8" s="36"/>
      <c r="H8" s="39"/>
      <c r="I8" s="40">
        <v>521748</v>
      </c>
      <c r="J8" s="36">
        <v>16243488</v>
      </c>
      <c r="K8" s="37">
        <v>15217404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396704</v>
      </c>
      <c r="D11" s="36">
        <v>157600</v>
      </c>
      <c r="E11" s="37">
        <v>1031533</v>
      </c>
      <c r="F11" s="38">
        <v>16271040</v>
      </c>
      <c r="G11" s="36">
        <v>7662350</v>
      </c>
      <c r="H11" s="39">
        <v>7662350</v>
      </c>
      <c r="I11" s="40">
        <v>8695656</v>
      </c>
      <c r="J11" s="36">
        <v>8695656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64578678</v>
      </c>
      <c r="D15" s="29">
        <f t="shared" ref="D15:K15" si="1">SUM(D6:D14)</f>
        <v>64737086</v>
      </c>
      <c r="E15" s="30">
        <f t="shared" si="1"/>
        <v>51479411</v>
      </c>
      <c r="F15" s="31">
        <f t="shared" si="1"/>
        <v>82531680</v>
      </c>
      <c r="G15" s="29">
        <f t="shared" si="1"/>
        <v>56856161</v>
      </c>
      <c r="H15" s="32">
        <f t="shared" si="1"/>
        <v>56856161</v>
      </c>
      <c r="I15" s="33">
        <f t="shared" si="1"/>
        <v>57640440</v>
      </c>
      <c r="J15" s="29">
        <f t="shared" si="1"/>
        <v>73848516</v>
      </c>
      <c r="K15" s="30">
        <f t="shared" si="1"/>
        <v>68269608</v>
      </c>
    </row>
    <row r="16" spans="1:11" ht="13.15" customHeight="1" x14ac:dyDescent="0.25">
      <c r="A16" s="47" t="s">
        <v>31</v>
      </c>
      <c r="B16" s="48" t="s">
        <v>20</v>
      </c>
      <c r="C16" s="36">
        <v>2803354</v>
      </c>
      <c r="D16" s="36">
        <v>9910491</v>
      </c>
      <c r="E16" s="37">
        <v>4632433</v>
      </c>
      <c r="F16" s="38">
        <v>3116832</v>
      </c>
      <c r="G16" s="36">
        <v>6704050</v>
      </c>
      <c r="H16" s="39">
        <v>6704050</v>
      </c>
      <c r="I16" s="40">
        <v>11118144</v>
      </c>
      <c r="J16" s="36">
        <v>5327484</v>
      </c>
      <c r="K16" s="37">
        <v>4494984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376800</v>
      </c>
      <c r="F17" s="43">
        <v>637296</v>
      </c>
      <c r="G17" s="41">
        <v>289471</v>
      </c>
      <c r="H17" s="44">
        <v>289471</v>
      </c>
      <c r="I17" s="45">
        <v>8860884</v>
      </c>
      <c r="J17" s="41">
        <v>4347828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2803354</v>
      </c>
      <c r="D18" s="49">
        <f t="shared" ref="D18:K18" si="2">SUM(D16:D17)</f>
        <v>9910491</v>
      </c>
      <c r="E18" s="50">
        <f t="shared" si="2"/>
        <v>5009233</v>
      </c>
      <c r="F18" s="51">
        <f t="shared" si="2"/>
        <v>3754128</v>
      </c>
      <c r="G18" s="49">
        <f t="shared" si="2"/>
        <v>6993521</v>
      </c>
      <c r="H18" s="52">
        <f t="shared" si="2"/>
        <v>6993521</v>
      </c>
      <c r="I18" s="53">
        <f t="shared" si="2"/>
        <v>19979028</v>
      </c>
      <c r="J18" s="49">
        <f t="shared" si="2"/>
        <v>9675312</v>
      </c>
      <c r="K18" s="50">
        <f t="shared" si="2"/>
        <v>4494984</v>
      </c>
    </row>
    <row r="19" spans="1:11" ht="13.15" customHeight="1" x14ac:dyDescent="0.25">
      <c r="A19" s="46" t="s">
        <v>114</v>
      </c>
      <c r="B19" s="28" t="s">
        <v>20</v>
      </c>
      <c r="C19" s="36"/>
      <c r="D19" s="36">
        <v>30000</v>
      </c>
      <c r="E19" s="37"/>
      <c r="F19" s="38">
        <v>1304340</v>
      </c>
      <c r="G19" s="36">
        <v>1304340</v>
      </c>
      <c r="H19" s="39">
        <v>1304340</v>
      </c>
      <c r="I19" s="40">
        <v>1304352</v>
      </c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735627</v>
      </c>
      <c r="D23" s="36">
        <v>659527</v>
      </c>
      <c r="E23" s="37">
        <v>996995</v>
      </c>
      <c r="F23" s="38"/>
      <c r="G23" s="36">
        <v>3419445</v>
      </c>
      <c r="H23" s="39">
        <v>3419445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735627</v>
      </c>
      <c r="D25" s="49">
        <f t="shared" si="4"/>
        <v>659527</v>
      </c>
      <c r="E25" s="50">
        <f t="shared" si="4"/>
        <v>996995</v>
      </c>
      <c r="F25" s="51">
        <f t="shared" si="4"/>
        <v>0</v>
      </c>
      <c r="G25" s="49">
        <f t="shared" si="4"/>
        <v>3419445</v>
      </c>
      <c r="H25" s="52">
        <f t="shared" si="4"/>
        <v>3419445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600000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600000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5784487</v>
      </c>
      <c r="D30" s="1">
        <v>1833999</v>
      </c>
      <c r="E30" s="2">
        <v>1920200</v>
      </c>
      <c r="F30" s="3">
        <v>1999992</v>
      </c>
      <c r="G30" s="1">
        <v>2086084</v>
      </c>
      <c r="H30" s="4">
        <v>2086084</v>
      </c>
      <c r="I30" s="5">
        <v>5082612</v>
      </c>
      <c r="J30" s="1">
        <v>1739136</v>
      </c>
      <c r="K30" s="2">
        <v>1739136</v>
      </c>
    </row>
    <row r="31" spans="1:11" ht="13.15" customHeight="1" x14ac:dyDescent="0.25">
      <c r="A31" s="46" t="s">
        <v>44</v>
      </c>
      <c r="B31" s="28" t="s">
        <v>20</v>
      </c>
      <c r="C31" s="36">
        <v>1154369</v>
      </c>
      <c r="D31" s="36">
        <v>83654</v>
      </c>
      <c r="E31" s="37">
        <v>1200770</v>
      </c>
      <c r="F31" s="38">
        <v>3869532</v>
      </c>
      <c r="G31" s="36">
        <v>4061938</v>
      </c>
      <c r="H31" s="39">
        <v>4061938</v>
      </c>
      <c r="I31" s="40">
        <v>1973592</v>
      </c>
      <c r="J31" s="36">
        <v>2018388</v>
      </c>
      <c r="K31" s="37">
        <v>2195664</v>
      </c>
    </row>
    <row r="32" spans="1:11" ht="13.15" customHeight="1" x14ac:dyDescent="0.25">
      <c r="A32" s="46" t="s">
        <v>45</v>
      </c>
      <c r="B32" s="28" t="s">
        <v>20</v>
      </c>
      <c r="C32" s="36">
        <v>1986588</v>
      </c>
      <c r="D32" s="36">
        <v>119400</v>
      </c>
      <c r="E32" s="37">
        <v>168114</v>
      </c>
      <c r="F32" s="38">
        <v>136560</v>
      </c>
      <c r="G32" s="36">
        <v>231130</v>
      </c>
      <c r="H32" s="39">
        <v>231130</v>
      </c>
      <c r="I32" s="40">
        <v>1214808</v>
      </c>
      <c r="J32" s="36">
        <v>711684</v>
      </c>
      <c r="K32" s="37">
        <v>708552</v>
      </c>
    </row>
    <row r="33" spans="1:11" ht="13.15" customHeight="1" x14ac:dyDescent="0.25">
      <c r="A33" s="46" t="s">
        <v>46</v>
      </c>
      <c r="B33" s="48" t="s">
        <v>20</v>
      </c>
      <c r="C33" s="36">
        <v>1974009</v>
      </c>
      <c r="D33" s="36"/>
      <c r="E33" s="37">
        <v>4457472</v>
      </c>
      <c r="F33" s="38">
        <v>6678252</v>
      </c>
      <c r="G33" s="36">
        <v>6478256</v>
      </c>
      <c r="H33" s="39">
        <v>6478256</v>
      </c>
      <c r="I33" s="40">
        <v>5069580</v>
      </c>
      <c r="J33" s="36">
        <v>1500000</v>
      </c>
      <c r="K33" s="37">
        <v>1500000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29083288</v>
      </c>
      <c r="D40" s="29">
        <f t="shared" ref="D40:K40" si="7">D50+D53+D54+D57+D60+D61+SUM(D64:D70)+D73</f>
        <v>50726439</v>
      </c>
      <c r="E40" s="30">
        <f t="shared" si="7"/>
        <v>70610895</v>
      </c>
      <c r="F40" s="31">
        <f t="shared" si="7"/>
        <v>4313220</v>
      </c>
      <c r="G40" s="29">
        <f t="shared" si="7"/>
        <v>21871843</v>
      </c>
      <c r="H40" s="32">
        <f t="shared" si="7"/>
        <v>21871843</v>
      </c>
      <c r="I40" s="33">
        <f t="shared" si="7"/>
        <v>3478272</v>
      </c>
      <c r="J40" s="29">
        <f t="shared" si="7"/>
        <v>5457408</v>
      </c>
      <c r="K40" s="30">
        <f t="shared" si="7"/>
        <v>5708448</v>
      </c>
    </row>
    <row r="41" spans="1:11" ht="13.15" customHeight="1" x14ac:dyDescent="0.25">
      <c r="A41" s="35" t="s">
        <v>19</v>
      </c>
      <c r="B41" s="28" t="s">
        <v>20</v>
      </c>
      <c r="C41" s="36">
        <v>16495284</v>
      </c>
      <c r="D41" s="36">
        <v>24089774</v>
      </c>
      <c r="E41" s="37">
        <v>66993533</v>
      </c>
      <c r="F41" s="38">
        <v>4122012</v>
      </c>
      <c r="G41" s="36">
        <v>21680635</v>
      </c>
      <c r="H41" s="39">
        <v>21680635</v>
      </c>
      <c r="I41" s="40">
        <v>3478272</v>
      </c>
      <c r="J41" s="36">
        <v>5457408</v>
      </c>
      <c r="K41" s="37">
        <v>5708448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16495284</v>
      </c>
      <c r="D50" s="29">
        <f t="shared" ref="D50:K50" si="8">SUM(D41:D49)</f>
        <v>24089774</v>
      </c>
      <c r="E50" s="30">
        <f t="shared" si="8"/>
        <v>66993533</v>
      </c>
      <c r="F50" s="31">
        <f t="shared" si="8"/>
        <v>4122012</v>
      </c>
      <c r="G50" s="29">
        <f t="shared" si="8"/>
        <v>21680635</v>
      </c>
      <c r="H50" s="32">
        <f t="shared" si="8"/>
        <v>21680635</v>
      </c>
      <c r="I50" s="33">
        <f t="shared" si="8"/>
        <v>3478272</v>
      </c>
      <c r="J50" s="29">
        <f t="shared" si="8"/>
        <v>5457408</v>
      </c>
      <c r="K50" s="30">
        <f t="shared" si="8"/>
        <v>5708448</v>
      </c>
    </row>
    <row r="51" spans="1:11" ht="13.15" customHeight="1" x14ac:dyDescent="0.25">
      <c r="A51" s="47" t="s">
        <v>31</v>
      </c>
      <c r="B51" s="48" t="s">
        <v>20</v>
      </c>
      <c r="C51" s="36">
        <v>12588004</v>
      </c>
      <c r="D51" s="36">
        <v>26699665</v>
      </c>
      <c r="E51" s="37">
        <v>2373869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12588004</v>
      </c>
      <c r="D53" s="49">
        <f t="shared" si="9"/>
        <v>26699665</v>
      </c>
      <c r="E53" s="50">
        <f t="shared" si="9"/>
        <v>2373869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-63000</v>
      </c>
      <c r="E58" s="37">
        <v>1243493</v>
      </c>
      <c r="F58" s="38">
        <v>191208</v>
      </c>
      <c r="G58" s="36">
        <v>191208</v>
      </c>
      <c r="H58" s="39">
        <v>191208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-63000</v>
      </c>
      <c r="E60" s="50">
        <f t="shared" si="11"/>
        <v>1243493</v>
      </c>
      <c r="F60" s="51">
        <f t="shared" si="11"/>
        <v>191208</v>
      </c>
      <c r="G60" s="49">
        <f t="shared" si="11"/>
        <v>191208</v>
      </c>
      <c r="H60" s="52">
        <f t="shared" si="11"/>
        <v>191208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31394654</v>
      </c>
      <c r="D75" s="29">
        <f t="shared" ref="D75:K75" si="14">D85+D88+D89+D92+D95+D96+SUM(D99:D105)+D108</f>
        <v>40189073</v>
      </c>
      <c r="E75" s="30">
        <f t="shared" si="14"/>
        <v>12779671</v>
      </c>
      <c r="F75" s="31">
        <f t="shared" si="14"/>
        <v>18694536</v>
      </c>
      <c r="G75" s="29">
        <f t="shared" si="14"/>
        <v>51753153</v>
      </c>
      <c r="H75" s="32">
        <f t="shared" si="14"/>
        <v>51753153</v>
      </c>
      <c r="I75" s="33">
        <f t="shared" si="14"/>
        <v>23720052</v>
      </c>
      <c r="J75" s="29">
        <f t="shared" si="14"/>
        <v>19565232</v>
      </c>
      <c r="K75" s="30">
        <f t="shared" si="14"/>
        <v>12608700</v>
      </c>
    </row>
    <row r="76" spans="1:11" ht="13.15" customHeight="1" x14ac:dyDescent="0.25">
      <c r="A76" s="35" t="s">
        <v>19</v>
      </c>
      <c r="B76" s="28" t="s">
        <v>20</v>
      </c>
      <c r="C76" s="36">
        <v>3542621</v>
      </c>
      <c r="D76" s="36">
        <v>652077</v>
      </c>
      <c r="E76" s="37"/>
      <c r="F76" s="38">
        <v>6830328</v>
      </c>
      <c r="G76" s="36">
        <v>22738981</v>
      </c>
      <c r="H76" s="39">
        <v>22738981</v>
      </c>
      <c r="I76" s="40">
        <v>16763508</v>
      </c>
      <c r="J76" s="36">
        <v>13043484</v>
      </c>
      <c r="K76" s="37">
        <v>8695656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609400</v>
      </c>
      <c r="D78" s="36"/>
      <c r="E78" s="37"/>
      <c r="F78" s="38"/>
      <c r="G78" s="36">
        <v>3500000</v>
      </c>
      <c r="H78" s="39">
        <v>3500000</v>
      </c>
      <c r="I78" s="40">
        <v>5652192</v>
      </c>
      <c r="J78" s="36">
        <v>6086964</v>
      </c>
      <c r="K78" s="37">
        <v>3913044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4152021</v>
      </c>
      <c r="D85" s="29">
        <f t="shared" ref="D85:K85" si="15">SUM(D76:D84)</f>
        <v>652077</v>
      </c>
      <c r="E85" s="30">
        <f t="shared" si="15"/>
        <v>0</v>
      </c>
      <c r="F85" s="31">
        <f t="shared" si="15"/>
        <v>6830328</v>
      </c>
      <c r="G85" s="29">
        <f t="shared" si="15"/>
        <v>26238981</v>
      </c>
      <c r="H85" s="32">
        <f t="shared" si="15"/>
        <v>26238981</v>
      </c>
      <c r="I85" s="33">
        <f t="shared" si="15"/>
        <v>22415700</v>
      </c>
      <c r="J85" s="29">
        <f t="shared" si="15"/>
        <v>19130448</v>
      </c>
      <c r="K85" s="30">
        <f t="shared" si="15"/>
        <v>12608700</v>
      </c>
    </row>
    <row r="86" spans="1:11" ht="13.15" customHeight="1" x14ac:dyDescent="0.25">
      <c r="A86" s="47" t="s">
        <v>31</v>
      </c>
      <c r="B86" s="48" t="s">
        <v>20</v>
      </c>
      <c r="C86" s="36">
        <v>17309807</v>
      </c>
      <c r="D86" s="36">
        <v>19959905</v>
      </c>
      <c r="E86" s="37">
        <v>9920871</v>
      </c>
      <c r="F86" s="38">
        <v>8744208</v>
      </c>
      <c r="G86" s="36">
        <v>19029072</v>
      </c>
      <c r="H86" s="39">
        <v>19029072</v>
      </c>
      <c r="I86" s="40">
        <v>1304352</v>
      </c>
      <c r="J86" s="36">
        <v>434784</v>
      </c>
      <c r="K86" s="37"/>
    </row>
    <row r="87" spans="1:11" ht="13.15" customHeight="1" x14ac:dyDescent="0.25">
      <c r="A87" s="47" t="s">
        <v>32</v>
      </c>
      <c r="B87" s="28" t="s">
        <v>20</v>
      </c>
      <c r="C87" s="41">
        <v>9932826</v>
      </c>
      <c r="D87" s="41">
        <v>19577091</v>
      </c>
      <c r="E87" s="42">
        <v>2858800</v>
      </c>
      <c r="F87" s="43">
        <v>3120000</v>
      </c>
      <c r="G87" s="41">
        <v>6485100</v>
      </c>
      <c r="H87" s="44">
        <v>6485100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27242633</v>
      </c>
      <c r="D88" s="49">
        <f t="shared" si="16"/>
        <v>39536996</v>
      </c>
      <c r="E88" s="50">
        <f t="shared" si="16"/>
        <v>12779671</v>
      </c>
      <c r="F88" s="51">
        <f t="shared" si="16"/>
        <v>11864208</v>
      </c>
      <c r="G88" s="49">
        <f t="shared" si="16"/>
        <v>25514172</v>
      </c>
      <c r="H88" s="52">
        <f t="shared" si="16"/>
        <v>25514172</v>
      </c>
      <c r="I88" s="53">
        <f t="shared" si="16"/>
        <v>1304352</v>
      </c>
      <c r="J88" s="49">
        <f t="shared" si="16"/>
        <v>434784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139495054</v>
      </c>
      <c r="D110" s="29">
        <f t="shared" ref="D110:K110" si="21">D120+D123+D124+D127+D130+D131+SUM(D134:D140)+D143</f>
        <v>168289669</v>
      </c>
      <c r="E110" s="30">
        <f t="shared" si="21"/>
        <v>149222761</v>
      </c>
      <c r="F110" s="31">
        <f t="shared" si="21"/>
        <v>123282240</v>
      </c>
      <c r="G110" s="29">
        <f t="shared" si="21"/>
        <v>155055871</v>
      </c>
      <c r="H110" s="32">
        <f t="shared" si="21"/>
        <v>155055871</v>
      </c>
      <c r="I110" s="33">
        <f t="shared" si="21"/>
        <v>119462736</v>
      </c>
      <c r="J110" s="29">
        <f t="shared" si="21"/>
        <v>114515676</v>
      </c>
      <c r="K110" s="30">
        <f t="shared" si="21"/>
        <v>97225092</v>
      </c>
    </row>
    <row r="111" spans="1:11" ht="13.15" customHeight="1" x14ac:dyDescent="0.25">
      <c r="A111" s="35" t="s">
        <v>19</v>
      </c>
      <c r="B111" s="28" t="s">
        <v>20</v>
      </c>
      <c r="C111" s="36">
        <v>51576521</v>
      </c>
      <c r="D111" s="36">
        <v>60043594</v>
      </c>
      <c r="E111" s="37">
        <v>102189226</v>
      </c>
      <c r="F111" s="38">
        <v>62430384</v>
      </c>
      <c r="G111" s="36">
        <v>93613427</v>
      </c>
      <c r="H111" s="39">
        <v>93613427</v>
      </c>
      <c r="I111" s="40">
        <v>68664816</v>
      </c>
      <c r="J111" s="36">
        <v>67410264</v>
      </c>
      <c r="K111" s="37">
        <v>67456308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33252758</v>
      </c>
      <c r="D113" s="36">
        <v>29277743</v>
      </c>
      <c r="E113" s="37">
        <v>15252185</v>
      </c>
      <c r="F113" s="38">
        <v>14782596</v>
      </c>
      <c r="G113" s="36">
        <v>3500000</v>
      </c>
      <c r="H113" s="39">
        <v>3500000</v>
      </c>
      <c r="I113" s="40">
        <v>6173940</v>
      </c>
      <c r="J113" s="36">
        <v>22330452</v>
      </c>
      <c r="K113" s="37">
        <v>19130448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396704</v>
      </c>
      <c r="D116" s="36">
        <v>157600</v>
      </c>
      <c r="E116" s="37">
        <v>1031533</v>
      </c>
      <c r="F116" s="38">
        <v>16271040</v>
      </c>
      <c r="G116" s="36">
        <v>7662350</v>
      </c>
      <c r="H116" s="39">
        <v>7662350</v>
      </c>
      <c r="I116" s="40">
        <v>8695656</v>
      </c>
      <c r="J116" s="36">
        <v>8695656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85225983</v>
      </c>
      <c r="D120" s="29">
        <f t="shared" ref="D120:K120" si="22">SUM(D111:D119)</f>
        <v>89478937</v>
      </c>
      <c r="E120" s="30">
        <f t="shared" si="22"/>
        <v>118472944</v>
      </c>
      <c r="F120" s="31">
        <f t="shared" si="22"/>
        <v>93484020</v>
      </c>
      <c r="G120" s="29">
        <f t="shared" si="22"/>
        <v>104775777</v>
      </c>
      <c r="H120" s="32">
        <f t="shared" si="22"/>
        <v>104775777</v>
      </c>
      <c r="I120" s="33">
        <f t="shared" si="22"/>
        <v>83534412</v>
      </c>
      <c r="J120" s="29">
        <f t="shared" si="22"/>
        <v>98436372</v>
      </c>
      <c r="K120" s="30">
        <f t="shared" si="22"/>
        <v>86586756</v>
      </c>
    </row>
    <row r="121" spans="1:11" ht="13.15" customHeight="1" x14ac:dyDescent="0.25">
      <c r="A121" s="47" t="s">
        <v>31</v>
      </c>
      <c r="B121" s="48" t="s">
        <v>20</v>
      </c>
      <c r="C121" s="36">
        <v>32701165</v>
      </c>
      <c r="D121" s="36">
        <v>56570061</v>
      </c>
      <c r="E121" s="37">
        <v>16927173</v>
      </c>
      <c r="F121" s="38">
        <v>11861040</v>
      </c>
      <c r="G121" s="36">
        <v>25733122</v>
      </c>
      <c r="H121" s="39">
        <v>25733122</v>
      </c>
      <c r="I121" s="40">
        <v>12422496</v>
      </c>
      <c r="J121" s="36">
        <v>5762268</v>
      </c>
      <c r="K121" s="37">
        <v>4494984</v>
      </c>
    </row>
    <row r="122" spans="1:11" ht="13.15" customHeight="1" x14ac:dyDescent="0.25">
      <c r="A122" s="47" t="s">
        <v>32</v>
      </c>
      <c r="B122" s="28" t="s">
        <v>20</v>
      </c>
      <c r="C122" s="41">
        <v>9932826</v>
      </c>
      <c r="D122" s="41">
        <v>19577091</v>
      </c>
      <c r="E122" s="42">
        <v>3235600</v>
      </c>
      <c r="F122" s="43">
        <v>3757296</v>
      </c>
      <c r="G122" s="41">
        <v>6774571</v>
      </c>
      <c r="H122" s="44">
        <v>6774571</v>
      </c>
      <c r="I122" s="45">
        <v>8860884</v>
      </c>
      <c r="J122" s="41">
        <v>4347828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42633991</v>
      </c>
      <c r="D123" s="49">
        <f t="shared" si="23"/>
        <v>76147152</v>
      </c>
      <c r="E123" s="50">
        <f t="shared" si="23"/>
        <v>20162773</v>
      </c>
      <c r="F123" s="51">
        <f t="shared" si="23"/>
        <v>15618336</v>
      </c>
      <c r="G123" s="49">
        <f t="shared" si="23"/>
        <v>32507693</v>
      </c>
      <c r="H123" s="52">
        <f t="shared" si="23"/>
        <v>32507693</v>
      </c>
      <c r="I123" s="53">
        <f t="shared" si="23"/>
        <v>21283380</v>
      </c>
      <c r="J123" s="49">
        <f t="shared" si="23"/>
        <v>10110096</v>
      </c>
      <c r="K123" s="50">
        <f t="shared" si="23"/>
        <v>4494984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>
        <v>30000</v>
      </c>
      <c r="E124" s="37"/>
      <c r="F124" s="38">
        <v>1304340</v>
      </c>
      <c r="G124" s="36">
        <v>1304340</v>
      </c>
      <c r="H124" s="39">
        <v>1304340</v>
      </c>
      <c r="I124" s="40">
        <v>1304352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735627</v>
      </c>
      <c r="D128" s="36">
        <v>596527</v>
      </c>
      <c r="E128" s="37">
        <v>2240488</v>
      </c>
      <c r="F128" s="38">
        <v>191208</v>
      </c>
      <c r="G128" s="36">
        <v>3610653</v>
      </c>
      <c r="H128" s="39">
        <v>3610653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735627</v>
      </c>
      <c r="D130" s="49">
        <f t="shared" si="25"/>
        <v>596527</v>
      </c>
      <c r="E130" s="50">
        <f t="shared" si="25"/>
        <v>2240488</v>
      </c>
      <c r="F130" s="51">
        <f t="shared" si="25"/>
        <v>191208</v>
      </c>
      <c r="G130" s="49">
        <f t="shared" si="25"/>
        <v>3610653</v>
      </c>
      <c r="H130" s="52">
        <f t="shared" si="25"/>
        <v>3610653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600000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600000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5784487</v>
      </c>
      <c r="D135" s="1">
        <v>1833999</v>
      </c>
      <c r="E135" s="2">
        <v>1920200</v>
      </c>
      <c r="F135" s="3">
        <v>1999992</v>
      </c>
      <c r="G135" s="1">
        <v>2086084</v>
      </c>
      <c r="H135" s="4">
        <v>2086084</v>
      </c>
      <c r="I135" s="5">
        <v>5082612</v>
      </c>
      <c r="J135" s="1">
        <v>1739136</v>
      </c>
      <c r="K135" s="2">
        <v>1739136</v>
      </c>
    </row>
    <row r="136" spans="1:11" ht="13.15" customHeight="1" x14ac:dyDescent="0.25">
      <c r="A136" s="46" t="s">
        <v>44</v>
      </c>
      <c r="B136" s="28" t="s">
        <v>20</v>
      </c>
      <c r="C136" s="36">
        <v>1154369</v>
      </c>
      <c r="D136" s="36">
        <v>83654</v>
      </c>
      <c r="E136" s="37">
        <v>1200770</v>
      </c>
      <c r="F136" s="38">
        <v>3869532</v>
      </c>
      <c r="G136" s="36">
        <v>4061938</v>
      </c>
      <c r="H136" s="39">
        <v>4061938</v>
      </c>
      <c r="I136" s="40">
        <v>1973592</v>
      </c>
      <c r="J136" s="36">
        <v>2018388</v>
      </c>
      <c r="K136" s="37">
        <v>2195664</v>
      </c>
    </row>
    <row r="137" spans="1:11" ht="13.15" customHeight="1" x14ac:dyDescent="0.25">
      <c r="A137" s="46" t="s">
        <v>45</v>
      </c>
      <c r="B137" s="28" t="s">
        <v>20</v>
      </c>
      <c r="C137" s="36">
        <v>1986588</v>
      </c>
      <c r="D137" s="36">
        <v>119400</v>
      </c>
      <c r="E137" s="37">
        <v>168114</v>
      </c>
      <c r="F137" s="38">
        <v>136560</v>
      </c>
      <c r="G137" s="36">
        <v>231130</v>
      </c>
      <c r="H137" s="39">
        <v>231130</v>
      </c>
      <c r="I137" s="40">
        <v>1214808</v>
      </c>
      <c r="J137" s="36">
        <v>711684</v>
      </c>
      <c r="K137" s="37">
        <v>708552</v>
      </c>
    </row>
    <row r="138" spans="1:11" ht="13.15" customHeight="1" x14ac:dyDescent="0.25">
      <c r="A138" s="46" t="s">
        <v>46</v>
      </c>
      <c r="B138" s="48" t="s">
        <v>20</v>
      </c>
      <c r="C138" s="36">
        <v>1974009</v>
      </c>
      <c r="D138" s="36"/>
      <c r="E138" s="37">
        <v>4457472</v>
      </c>
      <c r="F138" s="38">
        <v>6678252</v>
      </c>
      <c r="G138" s="36">
        <v>6478256</v>
      </c>
      <c r="H138" s="39">
        <v>6478256</v>
      </c>
      <c r="I138" s="40">
        <v>5069580</v>
      </c>
      <c r="J138" s="36">
        <v>1500000</v>
      </c>
      <c r="K138" s="37">
        <v>1500000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139495054</v>
      </c>
      <c r="D144" s="62">
        <f t="shared" si="28"/>
        <v>168289669</v>
      </c>
      <c r="E144" s="63">
        <f t="shared" si="28"/>
        <v>149222761</v>
      </c>
      <c r="F144" s="64">
        <f t="shared" si="28"/>
        <v>123282240</v>
      </c>
      <c r="G144" s="62">
        <f t="shared" si="28"/>
        <v>155055871</v>
      </c>
      <c r="H144" s="65">
        <f t="shared" si="28"/>
        <v>155055871</v>
      </c>
      <c r="I144" s="66">
        <f t="shared" si="28"/>
        <v>119462736</v>
      </c>
      <c r="J144" s="62">
        <f t="shared" si="28"/>
        <v>114515676</v>
      </c>
      <c r="K144" s="63">
        <f t="shared" si="28"/>
        <v>97225092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572361868</v>
      </c>
      <c r="D146" s="29">
        <f t="shared" ref="D146:K146" si="29">D156+D159+D160+D163+D166+D167+SUM(D170:D176)+D179</f>
        <v>591377666</v>
      </c>
      <c r="E146" s="30">
        <f t="shared" si="29"/>
        <v>708418735</v>
      </c>
      <c r="F146" s="31">
        <f t="shared" si="29"/>
        <v>766515524</v>
      </c>
      <c r="G146" s="29">
        <f t="shared" si="29"/>
        <v>809939127</v>
      </c>
      <c r="H146" s="32">
        <f t="shared" si="29"/>
        <v>809939127</v>
      </c>
      <c r="I146" s="33">
        <f t="shared" si="29"/>
        <v>841989192</v>
      </c>
      <c r="J146" s="29">
        <f t="shared" si="29"/>
        <v>875774258</v>
      </c>
      <c r="K146" s="30">
        <f t="shared" si="29"/>
        <v>893420568</v>
      </c>
    </row>
    <row r="147" spans="1:11" ht="13.15" customHeight="1" x14ac:dyDescent="0.25">
      <c r="A147" s="35" t="s">
        <v>19</v>
      </c>
      <c r="B147" s="28" t="s">
        <v>20</v>
      </c>
      <c r="C147" s="36">
        <v>13415328</v>
      </c>
      <c r="D147" s="36">
        <v>18838553</v>
      </c>
      <c r="E147" s="37">
        <v>54165724</v>
      </c>
      <c r="F147" s="38">
        <v>373475825</v>
      </c>
      <c r="G147" s="36">
        <v>430335921</v>
      </c>
      <c r="H147" s="39">
        <v>430335921</v>
      </c>
      <c r="I147" s="40">
        <v>446505913</v>
      </c>
      <c r="J147" s="36">
        <v>481138633</v>
      </c>
      <c r="K147" s="37">
        <v>509610421</v>
      </c>
    </row>
    <row r="148" spans="1:11" ht="13.15" customHeight="1" x14ac:dyDescent="0.25">
      <c r="A148" s="35" t="s">
        <v>21</v>
      </c>
      <c r="B148" s="28" t="s">
        <v>20</v>
      </c>
      <c r="C148" s="36">
        <v>-278033</v>
      </c>
      <c r="D148" s="36">
        <v>-820827</v>
      </c>
      <c r="E148" s="37">
        <v>-1363620</v>
      </c>
      <c r="F148" s="38">
        <v>-587760</v>
      </c>
      <c r="G148" s="36">
        <v>775860</v>
      </c>
      <c r="H148" s="39">
        <v>775860</v>
      </c>
      <c r="I148" s="40">
        <v>775860</v>
      </c>
      <c r="J148" s="36">
        <v>752340</v>
      </c>
      <c r="K148" s="37">
        <v>752340</v>
      </c>
    </row>
    <row r="149" spans="1:11" ht="13.15" customHeight="1" x14ac:dyDescent="0.25">
      <c r="A149" s="35" t="s">
        <v>22</v>
      </c>
      <c r="B149" s="28" t="s">
        <v>20</v>
      </c>
      <c r="C149" s="36">
        <v>376876058</v>
      </c>
      <c r="D149" s="36">
        <v>378676210</v>
      </c>
      <c r="E149" s="37">
        <v>379582450</v>
      </c>
      <c r="F149" s="38">
        <v>51241055</v>
      </c>
      <c r="G149" s="36">
        <v>16475677</v>
      </c>
      <c r="H149" s="39">
        <v>16475677</v>
      </c>
      <c r="I149" s="40">
        <v>30907997</v>
      </c>
      <c r="J149" s="36">
        <v>36363521</v>
      </c>
      <c r="K149" s="37">
        <v>30880361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2510370</v>
      </c>
      <c r="D152" s="36">
        <v>2500709</v>
      </c>
      <c r="E152" s="37">
        <v>46716</v>
      </c>
      <c r="F152" s="38">
        <v>1765673</v>
      </c>
      <c r="G152" s="36"/>
      <c r="H152" s="39"/>
      <c r="I152" s="40"/>
      <c r="J152" s="36">
        <v>-7236</v>
      </c>
      <c r="K152" s="37">
        <v>-7236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392523723</v>
      </c>
      <c r="D156" s="36">
        <f t="shared" ref="D156:K156" si="30">SUM(D147:D155)</f>
        <v>399194645</v>
      </c>
      <c r="E156" s="37">
        <f t="shared" si="30"/>
        <v>432431270</v>
      </c>
      <c r="F156" s="38">
        <f t="shared" si="30"/>
        <v>425894793</v>
      </c>
      <c r="G156" s="36">
        <f t="shared" si="30"/>
        <v>447587458</v>
      </c>
      <c r="H156" s="39">
        <f t="shared" si="30"/>
        <v>447587458</v>
      </c>
      <c r="I156" s="40">
        <f t="shared" si="30"/>
        <v>478189770</v>
      </c>
      <c r="J156" s="36">
        <f t="shared" si="30"/>
        <v>518247258</v>
      </c>
      <c r="K156" s="37">
        <f t="shared" si="30"/>
        <v>541235886</v>
      </c>
    </row>
    <row r="157" spans="1:11" ht="0.95" customHeight="1" x14ac:dyDescent="0.25">
      <c r="A157" s="47"/>
      <c r="B157" s="48" t="s">
        <v>20</v>
      </c>
      <c r="C157" s="36">
        <v>83358368</v>
      </c>
      <c r="D157" s="36">
        <v>101998498</v>
      </c>
      <c r="E157" s="37">
        <v>181179697</v>
      </c>
      <c r="F157" s="38">
        <v>248322735</v>
      </c>
      <c r="G157" s="36">
        <v>257144062</v>
      </c>
      <c r="H157" s="39">
        <v>257144062</v>
      </c>
      <c r="I157" s="40">
        <v>259144062</v>
      </c>
      <c r="J157" s="36">
        <v>257411636</v>
      </c>
      <c r="K157" s="37">
        <v>259003146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83358368</v>
      </c>
      <c r="D159" s="36">
        <v>101998498</v>
      </c>
      <c r="E159" s="37">
        <v>181179697</v>
      </c>
      <c r="F159" s="38">
        <v>248322735</v>
      </c>
      <c r="G159" s="36">
        <v>257144062</v>
      </c>
      <c r="H159" s="39">
        <v>257144062</v>
      </c>
      <c r="I159" s="40">
        <v>259144062</v>
      </c>
      <c r="J159" s="36">
        <v>257411636</v>
      </c>
      <c r="K159" s="37">
        <v>259003146</v>
      </c>
    </row>
    <row r="160" spans="1:11" ht="13.15" customHeight="1" x14ac:dyDescent="0.25">
      <c r="A160" s="46" t="s">
        <v>114</v>
      </c>
      <c r="B160" s="28" t="s">
        <v>20</v>
      </c>
      <c r="C160" s="36">
        <v>1230799</v>
      </c>
      <c r="D160" s="36">
        <v>1260799</v>
      </c>
      <c r="E160" s="37">
        <v>1260799</v>
      </c>
      <c r="F160" s="38">
        <v>1260799</v>
      </c>
      <c r="G160" s="36">
        <v>1260799</v>
      </c>
      <c r="H160" s="39">
        <v>1260799</v>
      </c>
      <c r="I160" s="40">
        <v>1260799</v>
      </c>
      <c r="J160" s="36">
        <v>1260799</v>
      </c>
      <c r="K160" s="37">
        <v>1260799</v>
      </c>
    </row>
    <row r="161" spans="1:11" ht="0.95" customHeight="1" x14ac:dyDescent="0.25">
      <c r="A161" s="47"/>
      <c r="B161" s="28" t="s">
        <v>20</v>
      </c>
      <c r="C161" s="1">
        <v>36654783</v>
      </c>
      <c r="D161" s="1">
        <v>40471783</v>
      </c>
      <c r="E161" s="2">
        <v>42209500</v>
      </c>
      <c r="F161" s="3">
        <v>39090185</v>
      </c>
      <c r="G161" s="1">
        <v>42209500</v>
      </c>
      <c r="H161" s="4">
        <v>42209500</v>
      </c>
      <c r="I161" s="5">
        <v>42209500</v>
      </c>
      <c r="J161" s="1">
        <v>42209500</v>
      </c>
      <c r="K161" s="2">
        <v>42209500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36654783</v>
      </c>
      <c r="D163" s="36">
        <v>40471783</v>
      </c>
      <c r="E163" s="37">
        <v>42209500</v>
      </c>
      <c r="F163" s="38">
        <v>39090185</v>
      </c>
      <c r="G163" s="36">
        <v>42209500</v>
      </c>
      <c r="H163" s="39">
        <v>42209500</v>
      </c>
      <c r="I163" s="40">
        <v>42209500</v>
      </c>
      <c r="J163" s="36">
        <v>42209500</v>
      </c>
      <c r="K163" s="37">
        <v>42209500</v>
      </c>
    </row>
    <row r="164" spans="1:11" ht="0.95" customHeight="1" x14ac:dyDescent="0.25">
      <c r="A164" s="47"/>
      <c r="B164" s="48" t="s">
        <v>20</v>
      </c>
      <c r="C164" s="36">
        <v>23755900</v>
      </c>
      <c r="D164" s="36">
        <v>23124527</v>
      </c>
      <c r="E164" s="37">
        <v>23197684</v>
      </c>
      <c r="F164" s="38">
        <v>22395012</v>
      </c>
      <c r="G164" s="36">
        <v>22468169</v>
      </c>
      <c r="H164" s="39">
        <v>22468169</v>
      </c>
      <c r="I164" s="40">
        <v>22468169</v>
      </c>
      <c r="J164" s="36">
        <v>22438949</v>
      </c>
      <c r="K164" s="37">
        <v>22438949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23755900</v>
      </c>
      <c r="D166" s="36">
        <v>23124527</v>
      </c>
      <c r="E166" s="37">
        <v>23197684</v>
      </c>
      <c r="F166" s="38">
        <v>22395012</v>
      </c>
      <c r="G166" s="36">
        <v>22468169</v>
      </c>
      <c r="H166" s="39">
        <v>22468169</v>
      </c>
      <c r="I166" s="40">
        <v>22468169</v>
      </c>
      <c r="J166" s="36">
        <v>22438949</v>
      </c>
      <c r="K166" s="37">
        <v>22438949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69315</v>
      </c>
      <c r="D168" s="1">
        <v>43247</v>
      </c>
      <c r="E168" s="2">
        <v>631749</v>
      </c>
      <c r="F168" s="3">
        <v>43247</v>
      </c>
      <c r="G168" s="1">
        <v>466422</v>
      </c>
      <c r="H168" s="4">
        <v>466422</v>
      </c>
      <c r="I168" s="5">
        <v>461418</v>
      </c>
      <c r="J168" s="1">
        <v>453594</v>
      </c>
      <c r="K168" s="2">
        <v>445422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69315</v>
      </c>
      <c r="D170" s="36">
        <v>43247</v>
      </c>
      <c r="E170" s="37">
        <v>631749</v>
      </c>
      <c r="F170" s="38">
        <v>43247</v>
      </c>
      <c r="G170" s="36">
        <v>466422</v>
      </c>
      <c r="H170" s="39">
        <v>466422</v>
      </c>
      <c r="I170" s="40">
        <v>461418</v>
      </c>
      <c r="J170" s="36">
        <v>453594</v>
      </c>
      <c r="K170" s="37">
        <v>445422</v>
      </c>
    </row>
    <row r="171" spans="1:11" ht="13.15" customHeight="1" x14ac:dyDescent="0.25">
      <c r="A171" s="46" t="s">
        <v>43</v>
      </c>
      <c r="B171" s="28" t="s">
        <v>20</v>
      </c>
      <c r="C171" s="1">
        <v>7894975</v>
      </c>
      <c r="D171" s="1">
        <v>7464401</v>
      </c>
      <c r="E171" s="2">
        <v>7928100</v>
      </c>
      <c r="F171" s="3">
        <v>2310705</v>
      </c>
      <c r="G171" s="1">
        <v>3601056</v>
      </c>
      <c r="H171" s="4">
        <v>3601056</v>
      </c>
      <c r="I171" s="5">
        <v>6597584</v>
      </c>
      <c r="J171" s="1">
        <v>5115752</v>
      </c>
      <c r="K171" s="2">
        <v>3141752</v>
      </c>
    </row>
    <row r="172" spans="1:11" ht="13.15" customHeight="1" x14ac:dyDescent="0.25">
      <c r="A172" s="46" t="s">
        <v>44</v>
      </c>
      <c r="B172" s="28" t="s">
        <v>20</v>
      </c>
      <c r="C172" s="36">
        <v>1062492</v>
      </c>
      <c r="D172" s="36">
        <v>-1057256</v>
      </c>
      <c r="E172" s="37">
        <v>-990718</v>
      </c>
      <c r="F172" s="38">
        <v>7554994</v>
      </c>
      <c r="G172" s="36">
        <v>13970400</v>
      </c>
      <c r="H172" s="39">
        <v>13970400</v>
      </c>
      <c r="I172" s="40">
        <v>10851627</v>
      </c>
      <c r="J172" s="36">
        <v>11909619</v>
      </c>
      <c r="K172" s="37">
        <v>8755251</v>
      </c>
    </row>
    <row r="173" spans="1:11" ht="13.15" customHeight="1" x14ac:dyDescent="0.25">
      <c r="A173" s="46" t="s">
        <v>45</v>
      </c>
      <c r="B173" s="28" t="s">
        <v>20</v>
      </c>
      <c r="C173" s="36">
        <v>12529546</v>
      </c>
      <c r="D173" s="36">
        <v>9478509</v>
      </c>
      <c r="E173" s="37">
        <v>8064567</v>
      </c>
      <c r="F173" s="38">
        <v>5064849</v>
      </c>
      <c r="G173" s="36">
        <v>3745477</v>
      </c>
      <c r="H173" s="39">
        <v>3745477</v>
      </c>
      <c r="I173" s="40">
        <v>4729155</v>
      </c>
      <c r="J173" s="36">
        <v>708591</v>
      </c>
      <c r="K173" s="37">
        <v>4040871</v>
      </c>
    </row>
    <row r="174" spans="1:11" ht="13.15" customHeight="1" x14ac:dyDescent="0.25">
      <c r="A174" s="46" t="s">
        <v>46</v>
      </c>
      <c r="B174" s="48" t="s">
        <v>20</v>
      </c>
      <c r="C174" s="36">
        <v>10133338</v>
      </c>
      <c r="D174" s="36">
        <v>6249885</v>
      </c>
      <c r="E174" s="37">
        <v>9377459</v>
      </c>
      <c r="F174" s="38">
        <v>11429576</v>
      </c>
      <c r="G174" s="36">
        <v>14357156</v>
      </c>
      <c r="H174" s="39">
        <v>14357156</v>
      </c>
      <c r="I174" s="40">
        <v>12948480</v>
      </c>
      <c r="J174" s="36">
        <v>12889932</v>
      </c>
      <c r="K174" s="37">
        <v>7760364</v>
      </c>
    </row>
    <row r="175" spans="1:11" ht="13.15" customHeight="1" x14ac:dyDescent="0.25">
      <c r="A175" s="46" t="s">
        <v>47</v>
      </c>
      <c r="B175" s="28" t="s">
        <v>20</v>
      </c>
      <c r="C175" s="36">
        <v>3148629</v>
      </c>
      <c r="D175" s="36">
        <v>3148628</v>
      </c>
      <c r="E175" s="37">
        <v>3128628</v>
      </c>
      <c r="F175" s="38">
        <v>3148629</v>
      </c>
      <c r="G175" s="36">
        <v>3128628</v>
      </c>
      <c r="H175" s="39">
        <v>3128628</v>
      </c>
      <c r="I175" s="40">
        <v>3128628</v>
      </c>
      <c r="J175" s="36">
        <v>3128628</v>
      </c>
      <c r="K175" s="37">
        <v>3128628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572361868</v>
      </c>
      <c r="D180" s="62">
        <f t="shared" ref="D180:K180" si="31">D156+D159+D160+D163+D166+D167+SUM(D170:D176)+D179</f>
        <v>591377666</v>
      </c>
      <c r="E180" s="63">
        <f t="shared" si="31"/>
        <v>708418735</v>
      </c>
      <c r="F180" s="64">
        <f t="shared" si="31"/>
        <v>766515524</v>
      </c>
      <c r="G180" s="62">
        <f t="shared" si="31"/>
        <v>809939127</v>
      </c>
      <c r="H180" s="65">
        <f t="shared" si="31"/>
        <v>809939127</v>
      </c>
      <c r="I180" s="66">
        <f t="shared" si="31"/>
        <v>841989192</v>
      </c>
      <c r="J180" s="62">
        <f t="shared" si="31"/>
        <v>875774258</v>
      </c>
      <c r="K180" s="63">
        <f t="shared" si="31"/>
        <v>893420568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40179661</v>
      </c>
      <c r="D183" s="36">
        <v>44118364</v>
      </c>
      <c r="E183" s="37">
        <v>40769938</v>
      </c>
      <c r="F183" s="38">
        <v>54370824</v>
      </c>
      <c r="G183" s="36">
        <v>54535824</v>
      </c>
      <c r="H183" s="39">
        <v>54535824</v>
      </c>
      <c r="I183" s="40">
        <v>54370836</v>
      </c>
      <c r="J183" s="36">
        <v>56545896</v>
      </c>
      <c r="K183" s="37">
        <v>56545884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5216992</v>
      </c>
      <c r="D184" s="29">
        <f t="shared" ref="D184:K184" si="32">D194+D197+D198+D201+D204+D205+SUM(D208:D214)+D217</f>
        <v>12284722</v>
      </c>
      <c r="E184" s="30">
        <f t="shared" si="32"/>
        <v>11287064</v>
      </c>
      <c r="F184" s="31">
        <f t="shared" si="32"/>
        <v>32266392</v>
      </c>
      <c r="G184" s="29">
        <f t="shared" si="32"/>
        <v>42351687</v>
      </c>
      <c r="H184" s="32">
        <f t="shared" si="32"/>
        <v>42351687</v>
      </c>
      <c r="I184" s="33">
        <f t="shared" si="32"/>
        <v>53184096</v>
      </c>
      <c r="J184" s="29">
        <f t="shared" si="32"/>
        <v>55533180</v>
      </c>
      <c r="K184" s="30">
        <f t="shared" si="32"/>
        <v>59810616</v>
      </c>
    </row>
    <row r="185" spans="1:11" ht="13.15" customHeight="1" x14ac:dyDescent="0.25">
      <c r="A185" s="35" t="s">
        <v>19</v>
      </c>
      <c r="B185" s="28" t="s">
        <v>20</v>
      </c>
      <c r="C185" s="36">
        <v>-1565696</v>
      </c>
      <c r="D185" s="36">
        <v>3844554</v>
      </c>
      <c r="E185" s="37">
        <v>1404346</v>
      </c>
      <c r="F185" s="38">
        <v>18715488</v>
      </c>
      <c r="G185" s="36">
        <v>25372698</v>
      </c>
      <c r="H185" s="39">
        <v>25372698</v>
      </c>
      <c r="I185" s="40">
        <v>38055936</v>
      </c>
      <c r="J185" s="36">
        <v>38471064</v>
      </c>
      <c r="K185" s="37">
        <v>40205112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338760</v>
      </c>
      <c r="D187" s="36">
        <v>1443215</v>
      </c>
      <c r="E187" s="37">
        <v>561935</v>
      </c>
      <c r="F187" s="38">
        <v>3940908</v>
      </c>
      <c r="G187" s="36">
        <v>3449998</v>
      </c>
      <c r="H187" s="39">
        <v>3449998</v>
      </c>
      <c r="I187" s="40">
        <v>550008</v>
      </c>
      <c r="J187" s="36">
        <v>575304</v>
      </c>
      <c r="K187" s="37">
        <v>601200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>
        <v>1000000</v>
      </c>
      <c r="H190" s="39">
        <v>1000000</v>
      </c>
      <c r="I190" s="40">
        <v>4049004</v>
      </c>
      <c r="J190" s="36">
        <v>4235256</v>
      </c>
      <c r="K190" s="37">
        <v>4425852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-1226936</v>
      </c>
      <c r="D194" s="29">
        <f t="shared" ref="D194:K194" si="33">SUM(D185:D193)</f>
        <v>5287769</v>
      </c>
      <c r="E194" s="30">
        <f t="shared" si="33"/>
        <v>1966281</v>
      </c>
      <c r="F194" s="31">
        <f t="shared" si="33"/>
        <v>22656396</v>
      </c>
      <c r="G194" s="29">
        <f t="shared" si="33"/>
        <v>29822696</v>
      </c>
      <c r="H194" s="32">
        <f t="shared" si="33"/>
        <v>29822696</v>
      </c>
      <c r="I194" s="33">
        <f t="shared" si="33"/>
        <v>42654948</v>
      </c>
      <c r="J194" s="29">
        <f t="shared" si="33"/>
        <v>43281624</v>
      </c>
      <c r="K194" s="30">
        <f t="shared" si="33"/>
        <v>45232164</v>
      </c>
    </row>
    <row r="195" spans="1:11" ht="13.15" customHeight="1" x14ac:dyDescent="0.25">
      <c r="A195" s="47" t="s">
        <v>31</v>
      </c>
      <c r="B195" s="48" t="s">
        <v>20</v>
      </c>
      <c r="C195" s="36">
        <v>514892</v>
      </c>
      <c r="D195" s="36">
        <v>481912</v>
      </c>
      <c r="E195" s="37">
        <v>667719</v>
      </c>
      <c r="F195" s="38">
        <v>864324</v>
      </c>
      <c r="G195" s="36">
        <v>1354324</v>
      </c>
      <c r="H195" s="39">
        <v>1354324</v>
      </c>
      <c r="I195" s="40">
        <v>952512</v>
      </c>
      <c r="J195" s="36">
        <v>980208</v>
      </c>
      <c r="K195" s="37">
        <v>1008576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514892</v>
      </c>
      <c r="D197" s="49">
        <f t="shared" si="34"/>
        <v>481912</v>
      </c>
      <c r="E197" s="50">
        <f t="shared" si="34"/>
        <v>667719</v>
      </c>
      <c r="F197" s="51">
        <f t="shared" si="34"/>
        <v>864324</v>
      </c>
      <c r="G197" s="49">
        <f t="shared" si="34"/>
        <v>1354324</v>
      </c>
      <c r="H197" s="52">
        <f t="shared" si="34"/>
        <v>1354324</v>
      </c>
      <c r="I197" s="53">
        <f t="shared" si="34"/>
        <v>952512</v>
      </c>
      <c r="J197" s="49">
        <f t="shared" si="34"/>
        <v>980208</v>
      </c>
      <c r="K197" s="50">
        <f t="shared" si="34"/>
        <v>1008576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3646268</v>
      </c>
      <c r="D202" s="36">
        <v>3471598</v>
      </c>
      <c r="E202" s="37">
        <v>3391136</v>
      </c>
      <c r="F202" s="38">
        <v>3278784</v>
      </c>
      <c r="G202" s="36">
        <v>3307779</v>
      </c>
      <c r="H202" s="39">
        <v>3307779</v>
      </c>
      <c r="I202" s="40">
        <v>3439464</v>
      </c>
      <c r="J202" s="36">
        <v>4851864</v>
      </c>
      <c r="K202" s="37">
        <v>6861516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3646268</v>
      </c>
      <c r="D204" s="49">
        <f t="shared" si="36"/>
        <v>3471598</v>
      </c>
      <c r="E204" s="50">
        <f t="shared" si="36"/>
        <v>3391136</v>
      </c>
      <c r="F204" s="51">
        <f t="shared" si="36"/>
        <v>3278784</v>
      </c>
      <c r="G204" s="49">
        <f t="shared" si="36"/>
        <v>3307779</v>
      </c>
      <c r="H204" s="52">
        <f t="shared" si="36"/>
        <v>3307779</v>
      </c>
      <c r="I204" s="53">
        <f t="shared" si="36"/>
        <v>3439464</v>
      </c>
      <c r="J204" s="49">
        <f t="shared" si="36"/>
        <v>4851864</v>
      </c>
      <c r="K204" s="50">
        <f t="shared" si="36"/>
        <v>6861516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>
        <v>200004</v>
      </c>
      <c r="J207" s="41">
        <v>209208</v>
      </c>
      <c r="K207" s="42">
        <v>218616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200004</v>
      </c>
      <c r="J208" s="29">
        <f t="shared" si="37"/>
        <v>209208</v>
      </c>
      <c r="K208" s="30">
        <f t="shared" si="37"/>
        <v>218616</v>
      </c>
    </row>
    <row r="209" spans="1:11" ht="13.15" customHeight="1" x14ac:dyDescent="0.25">
      <c r="A209" s="46" t="s">
        <v>43</v>
      </c>
      <c r="B209" s="28" t="s">
        <v>20</v>
      </c>
      <c r="C209" s="1">
        <v>71874</v>
      </c>
      <c r="D209" s="1">
        <v>35270</v>
      </c>
      <c r="E209" s="2">
        <v>22991</v>
      </c>
      <c r="F209" s="3">
        <v>30000</v>
      </c>
      <c r="G209" s="1">
        <v>30000</v>
      </c>
      <c r="H209" s="4">
        <v>30000</v>
      </c>
      <c r="I209" s="5">
        <v>31476</v>
      </c>
      <c r="J209" s="1">
        <v>32928</v>
      </c>
      <c r="K209" s="2">
        <v>34404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69000</v>
      </c>
      <c r="F210" s="38">
        <v>198924</v>
      </c>
      <c r="G210" s="36">
        <v>258924</v>
      </c>
      <c r="H210" s="39">
        <v>258924</v>
      </c>
      <c r="I210" s="40">
        <v>266724</v>
      </c>
      <c r="J210" s="36">
        <v>278988</v>
      </c>
      <c r="K210" s="37">
        <v>291540</v>
      </c>
    </row>
    <row r="211" spans="1:11" ht="13.15" customHeight="1" x14ac:dyDescent="0.25">
      <c r="A211" s="46" t="s">
        <v>45</v>
      </c>
      <c r="B211" s="28" t="s">
        <v>20</v>
      </c>
      <c r="C211" s="36">
        <v>324422</v>
      </c>
      <c r="D211" s="36">
        <v>255507</v>
      </c>
      <c r="E211" s="37"/>
      <c r="F211" s="38">
        <v>692484</v>
      </c>
      <c r="G211" s="36">
        <v>1192484</v>
      </c>
      <c r="H211" s="39">
        <v>1192484</v>
      </c>
      <c r="I211" s="40">
        <v>900936</v>
      </c>
      <c r="J211" s="36">
        <v>942372</v>
      </c>
      <c r="K211" s="37">
        <v>984780</v>
      </c>
    </row>
    <row r="212" spans="1:11" ht="13.15" customHeight="1" x14ac:dyDescent="0.25">
      <c r="A212" s="46" t="s">
        <v>46</v>
      </c>
      <c r="B212" s="48" t="s">
        <v>20</v>
      </c>
      <c r="C212" s="36">
        <v>1886472</v>
      </c>
      <c r="D212" s="36">
        <v>2752666</v>
      </c>
      <c r="E212" s="37">
        <v>5169937</v>
      </c>
      <c r="F212" s="38">
        <v>4545480</v>
      </c>
      <c r="G212" s="36">
        <v>6385480</v>
      </c>
      <c r="H212" s="39">
        <v>6385480</v>
      </c>
      <c r="I212" s="40">
        <v>4738032</v>
      </c>
      <c r="J212" s="36">
        <v>4955988</v>
      </c>
      <c r="K212" s="37">
        <v>5179020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45396653</v>
      </c>
      <c r="D219" s="62">
        <f t="shared" si="39"/>
        <v>56403086</v>
      </c>
      <c r="E219" s="63">
        <f t="shared" si="39"/>
        <v>52057002</v>
      </c>
      <c r="F219" s="64">
        <f t="shared" si="39"/>
        <v>86637216</v>
      </c>
      <c r="G219" s="62">
        <f t="shared" si="39"/>
        <v>96887511</v>
      </c>
      <c r="H219" s="65">
        <f t="shared" si="39"/>
        <v>96887511</v>
      </c>
      <c r="I219" s="66">
        <f t="shared" si="39"/>
        <v>107554932</v>
      </c>
      <c r="J219" s="62">
        <f t="shared" si="39"/>
        <v>112079076</v>
      </c>
      <c r="K219" s="63">
        <f t="shared" si="39"/>
        <v>116356500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0.43354900597407559</v>
      </c>
      <c r="D221" s="6">
        <f t="shared" si="40"/>
        <v>0.54023228247005461</v>
      </c>
      <c r="E221" s="7">
        <f t="shared" si="40"/>
        <v>0.55883275072225747</v>
      </c>
      <c r="F221" s="8">
        <f t="shared" si="40"/>
        <v>0.18662668686097852</v>
      </c>
      <c r="G221" s="6">
        <f t="shared" si="40"/>
        <v>0.47482881831672147</v>
      </c>
      <c r="H221" s="9">
        <f t="shared" si="40"/>
        <v>0.47482881831672147</v>
      </c>
      <c r="I221" s="10">
        <f t="shared" si="40"/>
        <v>0.22767203322716467</v>
      </c>
      <c r="J221" s="6">
        <f t="shared" si="40"/>
        <v>0.21850842499501991</v>
      </c>
      <c r="K221" s="7">
        <f t="shared" si="40"/>
        <v>0.18839938973778497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1.5051879606450638</v>
      </c>
      <c r="D222" s="6">
        <f t="shared" si="41"/>
        <v>2.0607181172901154</v>
      </c>
      <c r="E222" s="7">
        <f t="shared" si="41"/>
        <v>2.0453934955701918</v>
      </c>
      <c r="F222" s="8">
        <f t="shared" si="41"/>
        <v>0.4231636437954297</v>
      </c>
      <c r="G222" s="6">
        <f t="shared" si="41"/>
        <v>1.3500299546221215</v>
      </c>
      <c r="H222" s="9">
        <f t="shared" si="41"/>
        <v>1.3500299546221215</v>
      </c>
      <c r="I222" s="10">
        <f t="shared" si="41"/>
        <v>0.50023736990176126</v>
      </c>
      <c r="J222" s="6">
        <f t="shared" si="41"/>
        <v>0.44251911756778955</v>
      </c>
      <c r="K222" s="7">
        <f t="shared" si="41"/>
        <v>0.3239342407309434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9.1356004205457603E-3</v>
      </c>
      <c r="D223" s="6">
        <f t="shared" si="42"/>
        <v>2.0818964928477908E-2</v>
      </c>
      <c r="E223" s="7">
        <f t="shared" si="42"/>
        <v>1.5975436165963371E-2</v>
      </c>
      <c r="F223" s="8">
        <f t="shared" si="42"/>
        <v>4.2166633574725339E-2</v>
      </c>
      <c r="G223" s="6">
        <f t="shared" si="42"/>
        <v>5.2401711340292978E-2</v>
      </c>
      <c r="H223" s="9">
        <f t="shared" si="42"/>
        <v>5.2401711340292978E-2</v>
      </c>
      <c r="I223" s="10">
        <f t="shared" si="42"/>
        <v>6.3056258994351175E-2</v>
      </c>
      <c r="J223" s="6">
        <f t="shared" si="42"/>
        <v>6.329540368496385E-2</v>
      </c>
      <c r="K223" s="7">
        <f t="shared" si="42"/>
        <v>6.6828575990153946E-2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0.11503998217327649</v>
      </c>
      <c r="D224" s="6">
        <f t="shared" si="43"/>
        <v>0.17489382765492889</v>
      </c>
      <c r="E224" s="7">
        <f t="shared" si="43"/>
        <v>0.1340044173054834</v>
      </c>
      <c r="F224" s="8">
        <f t="shared" si="43"/>
        <v>7.2233819785959871E-2</v>
      </c>
      <c r="G224" s="6">
        <f t="shared" si="43"/>
        <v>0.14349786502650211</v>
      </c>
      <c r="H224" s="9">
        <f t="shared" si="43"/>
        <v>0.14349786502650211</v>
      </c>
      <c r="I224" s="10">
        <f t="shared" si="43"/>
        <v>9.5424928487758312E-2</v>
      </c>
      <c r="J224" s="6">
        <f t="shared" si="43"/>
        <v>9.1923465677033467E-2</v>
      </c>
      <c r="K224" s="7">
        <f t="shared" si="43"/>
        <v>8.7370073456943045E-2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43146928</v>
      </c>
      <c r="D5" s="29">
        <f t="shared" ref="D5:K5" si="0">D15+D18+D19+D22+D25+D26+SUM(D29:D35)+D38</f>
        <v>63485248</v>
      </c>
      <c r="E5" s="30">
        <f t="shared" si="0"/>
        <v>88197913</v>
      </c>
      <c r="F5" s="31">
        <f t="shared" si="0"/>
        <v>136116047</v>
      </c>
      <c r="G5" s="29">
        <f t="shared" si="0"/>
        <v>183219744</v>
      </c>
      <c r="H5" s="32">
        <f t="shared" si="0"/>
        <v>183219744</v>
      </c>
      <c r="I5" s="33">
        <f t="shared" si="0"/>
        <v>77341027</v>
      </c>
      <c r="J5" s="29">
        <f t="shared" si="0"/>
        <v>82385579</v>
      </c>
      <c r="K5" s="30">
        <f t="shared" si="0"/>
        <v>84620054</v>
      </c>
    </row>
    <row r="6" spans="1:11" ht="13.15" customHeight="1" x14ac:dyDescent="0.25">
      <c r="A6" s="35" t="s">
        <v>19</v>
      </c>
      <c r="B6" s="28" t="s">
        <v>20</v>
      </c>
      <c r="C6" s="36">
        <v>7261421</v>
      </c>
      <c r="D6" s="36">
        <v>22384602</v>
      </c>
      <c r="E6" s="37">
        <v>34698624</v>
      </c>
      <c r="F6" s="38">
        <v>56951189</v>
      </c>
      <c r="G6" s="36">
        <v>81776080</v>
      </c>
      <c r="H6" s="39">
        <v>81776080</v>
      </c>
      <c r="I6" s="40">
        <v>63551505</v>
      </c>
      <c r="J6" s="36">
        <v>67961739</v>
      </c>
      <c r="K6" s="37">
        <v>69532717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6510617</v>
      </c>
      <c r="G8" s="36">
        <v>6510617</v>
      </c>
      <c r="H8" s="39">
        <v>6510617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>
        <v>86957</v>
      </c>
      <c r="G9" s="36"/>
      <c r="H9" s="39"/>
      <c r="I9" s="40">
        <v>565217</v>
      </c>
      <c r="J9" s="36">
        <v>591217</v>
      </c>
      <c r="K9" s="37">
        <v>618413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7261421</v>
      </c>
      <c r="D15" s="29">
        <f t="shared" ref="D15:K15" si="1">SUM(D6:D14)</f>
        <v>22384602</v>
      </c>
      <c r="E15" s="30">
        <f t="shared" si="1"/>
        <v>34698624</v>
      </c>
      <c r="F15" s="31">
        <f t="shared" si="1"/>
        <v>63548763</v>
      </c>
      <c r="G15" s="29">
        <f t="shared" si="1"/>
        <v>88286697</v>
      </c>
      <c r="H15" s="32">
        <f t="shared" si="1"/>
        <v>88286697</v>
      </c>
      <c r="I15" s="33">
        <f t="shared" si="1"/>
        <v>64116722</v>
      </c>
      <c r="J15" s="29">
        <f t="shared" si="1"/>
        <v>68552956</v>
      </c>
      <c r="K15" s="30">
        <f t="shared" si="1"/>
        <v>70151130</v>
      </c>
    </row>
    <row r="16" spans="1:11" ht="13.15" customHeight="1" x14ac:dyDescent="0.25">
      <c r="A16" s="47" t="s">
        <v>31</v>
      </c>
      <c r="B16" s="48" t="s">
        <v>20</v>
      </c>
      <c r="C16" s="36">
        <v>9578176</v>
      </c>
      <c r="D16" s="36">
        <v>11162327</v>
      </c>
      <c r="E16" s="37">
        <v>11162327</v>
      </c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8695652</v>
      </c>
      <c r="J17" s="41">
        <v>9095652</v>
      </c>
      <c r="K17" s="42">
        <v>9514052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9578176</v>
      </c>
      <c r="D18" s="49">
        <f t="shared" ref="D18:K18" si="2">SUM(D16:D17)</f>
        <v>11162327</v>
      </c>
      <c r="E18" s="50">
        <f t="shared" si="2"/>
        <v>11162327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8695652</v>
      </c>
      <c r="J18" s="49">
        <f t="shared" si="2"/>
        <v>9095652</v>
      </c>
      <c r="K18" s="50">
        <f t="shared" si="2"/>
        <v>9514052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2717586</v>
      </c>
      <c r="D23" s="36">
        <v>7190270</v>
      </c>
      <c r="E23" s="37">
        <v>18159031</v>
      </c>
      <c r="F23" s="38">
        <v>86957</v>
      </c>
      <c r="G23" s="36">
        <v>586087</v>
      </c>
      <c r="H23" s="39">
        <v>586087</v>
      </c>
      <c r="I23" s="40">
        <v>1782609</v>
      </c>
      <c r="J23" s="36">
        <v>1864609</v>
      </c>
      <c r="K23" s="37">
        <v>1950381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70906413</v>
      </c>
      <c r="G24" s="41">
        <v>80121740</v>
      </c>
      <c r="H24" s="44">
        <v>80121740</v>
      </c>
      <c r="I24" s="45">
        <v>278261</v>
      </c>
      <c r="J24" s="41">
        <v>291061</v>
      </c>
      <c r="K24" s="42">
        <v>304449</v>
      </c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2717586</v>
      </c>
      <c r="D25" s="49">
        <f t="shared" si="4"/>
        <v>7190270</v>
      </c>
      <c r="E25" s="50">
        <f t="shared" si="4"/>
        <v>18159031</v>
      </c>
      <c r="F25" s="51">
        <f t="shared" si="4"/>
        <v>70993370</v>
      </c>
      <c r="G25" s="49">
        <f t="shared" si="4"/>
        <v>80707827</v>
      </c>
      <c r="H25" s="52">
        <f t="shared" si="4"/>
        <v>80707827</v>
      </c>
      <c r="I25" s="53">
        <f t="shared" si="4"/>
        <v>2060870</v>
      </c>
      <c r="J25" s="49">
        <f t="shared" si="4"/>
        <v>2155670</v>
      </c>
      <c r="K25" s="50">
        <f t="shared" si="4"/>
        <v>2254830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2988746</v>
      </c>
      <c r="D30" s="1">
        <v>2728835</v>
      </c>
      <c r="E30" s="2">
        <v>3236574</v>
      </c>
      <c r="F30" s="3">
        <v>721740</v>
      </c>
      <c r="G30" s="1">
        <v>1769566</v>
      </c>
      <c r="H30" s="4">
        <v>1769566</v>
      </c>
      <c r="I30" s="5">
        <v>824305</v>
      </c>
      <c r="J30" s="1">
        <v>862223</v>
      </c>
      <c r="K30" s="2">
        <v>901886</v>
      </c>
    </row>
    <row r="31" spans="1:11" ht="13.15" customHeight="1" x14ac:dyDescent="0.25">
      <c r="A31" s="46" t="s">
        <v>44</v>
      </c>
      <c r="B31" s="28" t="s">
        <v>20</v>
      </c>
      <c r="C31" s="36">
        <v>3632487</v>
      </c>
      <c r="D31" s="36">
        <v>3788234</v>
      </c>
      <c r="E31" s="37">
        <v>4070261</v>
      </c>
      <c r="F31" s="38">
        <v>678261</v>
      </c>
      <c r="G31" s="36">
        <v>353044</v>
      </c>
      <c r="H31" s="39">
        <v>353044</v>
      </c>
      <c r="I31" s="40">
        <v>356522</v>
      </c>
      <c r="J31" s="36">
        <v>372922</v>
      </c>
      <c r="K31" s="37">
        <v>390077</v>
      </c>
    </row>
    <row r="32" spans="1:11" ht="13.15" customHeight="1" x14ac:dyDescent="0.25">
      <c r="A32" s="46" t="s">
        <v>45</v>
      </c>
      <c r="B32" s="28" t="s">
        <v>20</v>
      </c>
      <c r="C32" s="36">
        <v>128683</v>
      </c>
      <c r="D32" s="36">
        <v>128683</v>
      </c>
      <c r="E32" s="37">
        <v>206583</v>
      </c>
      <c r="F32" s="38">
        <v>173913</v>
      </c>
      <c r="G32" s="36">
        <v>11406958</v>
      </c>
      <c r="H32" s="39">
        <v>11406958</v>
      </c>
      <c r="I32" s="40">
        <v>895652</v>
      </c>
      <c r="J32" s="36">
        <v>936852</v>
      </c>
      <c r="K32" s="37">
        <v>979947</v>
      </c>
    </row>
    <row r="33" spans="1:11" ht="13.15" customHeight="1" x14ac:dyDescent="0.25">
      <c r="A33" s="46" t="s">
        <v>46</v>
      </c>
      <c r="B33" s="48" t="s">
        <v>20</v>
      </c>
      <c r="C33" s="36">
        <v>10254899</v>
      </c>
      <c r="D33" s="36">
        <v>8037337</v>
      </c>
      <c r="E33" s="37">
        <v>8599553</v>
      </c>
      <c r="F33" s="38"/>
      <c r="G33" s="36">
        <v>695652</v>
      </c>
      <c r="H33" s="39">
        <v>695652</v>
      </c>
      <c r="I33" s="40">
        <v>391304</v>
      </c>
      <c r="J33" s="36">
        <v>409304</v>
      </c>
      <c r="K33" s="37">
        <v>428132</v>
      </c>
    </row>
    <row r="34" spans="1:11" ht="13.15" customHeight="1" x14ac:dyDescent="0.25">
      <c r="A34" s="46" t="s">
        <v>47</v>
      </c>
      <c r="B34" s="28" t="s">
        <v>20</v>
      </c>
      <c r="C34" s="36">
        <v>6584930</v>
      </c>
      <c r="D34" s="36">
        <v>8064960</v>
      </c>
      <c r="E34" s="37">
        <v>8064960</v>
      </c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417735419</v>
      </c>
      <c r="D40" s="29">
        <f t="shared" ref="D40:K40" si="7">D50+D53+D54+D57+D60+D61+SUM(D64:D70)+D73</f>
        <v>442644839</v>
      </c>
      <c r="E40" s="30">
        <f t="shared" si="7"/>
        <v>449411453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217136476</v>
      </c>
      <c r="D41" s="36">
        <v>233185328</v>
      </c>
      <c r="E41" s="37">
        <v>244894991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>
        <v>28380972</v>
      </c>
      <c r="D42" s="36">
        <v>29242728</v>
      </c>
      <c r="E42" s="37">
        <v>30330409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6897292</v>
      </c>
      <c r="D43" s="36">
        <v>6671847</v>
      </c>
      <c r="E43" s="37">
        <v>6671847</v>
      </c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252414740</v>
      </c>
      <c r="D50" s="29">
        <f t="shared" ref="D50:K50" si="8">SUM(D41:D49)</f>
        <v>269099903</v>
      </c>
      <c r="E50" s="30">
        <f t="shared" si="8"/>
        <v>281897247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89726113</v>
      </c>
      <c r="D51" s="36">
        <v>95544863</v>
      </c>
      <c r="E51" s="37">
        <v>87739071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31287084</v>
      </c>
      <c r="D52" s="41">
        <v>31287084</v>
      </c>
      <c r="E52" s="42">
        <v>31287084</v>
      </c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121013197</v>
      </c>
      <c r="D53" s="49">
        <f t="shared" si="9"/>
        <v>126831947</v>
      </c>
      <c r="E53" s="50">
        <f t="shared" si="9"/>
        <v>119026155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16267224</v>
      </c>
      <c r="D55" s="1">
        <v>17664708</v>
      </c>
      <c r="E55" s="2">
        <v>19152946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>
        <v>21432277</v>
      </c>
      <c r="D56" s="41">
        <v>22416078</v>
      </c>
      <c r="E56" s="42">
        <v>23224490</v>
      </c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37699501</v>
      </c>
      <c r="D57" s="29">
        <f t="shared" si="10"/>
        <v>40080786</v>
      </c>
      <c r="E57" s="30">
        <f t="shared" si="10"/>
        <v>42377436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4917700</v>
      </c>
      <c r="D59" s="41">
        <v>4917700</v>
      </c>
      <c r="E59" s="42">
        <v>4917700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4917700</v>
      </c>
      <c r="D60" s="49">
        <f t="shared" si="11"/>
        <v>4917700</v>
      </c>
      <c r="E60" s="50">
        <f t="shared" si="11"/>
        <v>4917700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881749</v>
      </c>
      <c r="D65" s="1">
        <v>881749</v>
      </c>
      <c r="E65" s="2">
        <v>573604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1525536</v>
      </c>
      <c r="D67" s="36">
        <v>1549758</v>
      </c>
      <c r="E67" s="37">
        <v>797108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-717004</v>
      </c>
      <c r="D68" s="36">
        <v>-717004</v>
      </c>
      <c r="E68" s="37">
        <v>-177797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35177859</v>
      </c>
      <c r="D75" s="29">
        <f t="shared" ref="D75:K75" si="14">D85+D88+D89+D92+D95+D96+SUM(D99:D105)+D108</f>
        <v>25481908</v>
      </c>
      <c r="E75" s="30">
        <f t="shared" si="14"/>
        <v>25481908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10133150</v>
      </c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2835450</v>
      </c>
      <c r="D84" s="41">
        <v>2835450</v>
      </c>
      <c r="E84" s="42">
        <v>2835450</v>
      </c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12968600</v>
      </c>
      <c r="D85" s="29">
        <f t="shared" ref="D85:K85" si="15">SUM(D76:D84)</f>
        <v>2835450</v>
      </c>
      <c r="E85" s="30">
        <f t="shared" si="15"/>
        <v>2835450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5610164</v>
      </c>
      <c r="D86" s="36">
        <v>6047363</v>
      </c>
      <c r="E86" s="37">
        <v>6047363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5610164</v>
      </c>
      <c r="D88" s="49">
        <f t="shared" si="16"/>
        <v>6047363</v>
      </c>
      <c r="E88" s="50">
        <f t="shared" si="16"/>
        <v>6047363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13987365</v>
      </c>
      <c r="D93" s="36">
        <v>13987365</v>
      </c>
      <c r="E93" s="37">
        <v>13987365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13987365</v>
      </c>
      <c r="D95" s="49">
        <f t="shared" si="18"/>
        <v>13987365</v>
      </c>
      <c r="E95" s="50">
        <f t="shared" si="18"/>
        <v>13987365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2611730</v>
      </c>
      <c r="D100" s="1">
        <v>2611730</v>
      </c>
      <c r="E100" s="2">
        <v>2611730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496060206</v>
      </c>
      <c r="D110" s="29">
        <f t="shared" ref="D110:K110" si="21">D120+D123+D124+D127+D130+D131+SUM(D134:D140)+D143</f>
        <v>531611995</v>
      </c>
      <c r="E110" s="30">
        <f t="shared" si="21"/>
        <v>563091274</v>
      </c>
      <c r="F110" s="31">
        <f t="shared" si="21"/>
        <v>136116047</v>
      </c>
      <c r="G110" s="29">
        <f t="shared" si="21"/>
        <v>183219744</v>
      </c>
      <c r="H110" s="32">
        <f t="shared" si="21"/>
        <v>183219744</v>
      </c>
      <c r="I110" s="33">
        <f t="shared" si="21"/>
        <v>77341027</v>
      </c>
      <c r="J110" s="29">
        <f t="shared" si="21"/>
        <v>82385579</v>
      </c>
      <c r="K110" s="30">
        <f t="shared" si="21"/>
        <v>84620054</v>
      </c>
    </row>
    <row r="111" spans="1:11" ht="13.15" customHeight="1" x14ac:dyDescent="0.25">
      <c r="A111" s="35" t="s">
        <v>19</v>
      </c>
      <c r="B111" s="28" t="s">
        <v>20</v>
      </c>
      <c r="C111" s="36">
        <v>234531047</v>
      </c>
      <c r="D111" s="36">
        <v>255569930</v>
      </c>
      <c r="E111" s="37">
        <v>279593615</v>
      </c>
      <c r="F111" s="38">
        <v>56951189</v>
      </c>
      <c r="G111" s="36">
        <v>81776080</v>
      </c>
      <c r="H111" s="39">
        <v>81776080</v>
      </c>
      <c r="I111" s="40">
        <v>63551505</v>
      </c>
      <c r="J111" s="36">
        <v>67961739</v>
      </c>
      <c r="K111" s="37">
        <v>69532717</v>
      </c>
    </row>
    <row r="112" spans="1:11" ht="13.15" customHeight="1" x14ac:dyDescent="0.25">
      <c r="A112" s="35" t="s">
        <v>21</v>
      </c>
      <c r="B112" s="28" t="s">
        <v>20</v>
      </c>
      <c r="C112" s="36">
        <v>28380972</v>
      </c>
      <c r="D112" s="36">
        <v>29242728</v>
      </c>
      <c r="E112" s="37">
        <v>30330409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6897292</v>
      </c>
      <c r="D113" s="36">
        <v>6671847</v>
      </c>
      <c r="E113" s="37">
        <v>6671847</v>
      </c>
      <c r="F113" s="38">
        <v>6510617</v>
      </c>
      <c r="G113" s="36">
        <v>6510617</v>
      </c>
      <c r="H113" s="39">
        <v>6510617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>
        <v>86957</v>
      </c>
      <c r="G114" s="36"/>
      <c r="H114" s="39"/>
      <c r="I114" s="40">
        <v>565217</v>
      </c>
      <c r="J114" s="36">
        <v>591217</v>
      </c>
      <c r="K114" s="37">
        <v>618413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2835450</v>
      </c>
      <c r="D119" s="41">
        <v>2835450</v>
      </c>
      <c r="E119" s="42">
        <v>2835450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272644761</v>
      </c>
      <c r="D120" s="29">
        <f t="shared" ref="D120:K120" si="22">SUM(D111:D119)</f>
        <v>294319955</v>
      </c>
      <c r="E120" s="30">
        <f t="shared" si="22"/>
        <v>319431321</v>
      </c>
      <c r="F120" s="31">
        <f t="shared" si="22"/>
        <v>63548763</v>
      </c>
      <c r="G120" s="29">
        <f t="shared" si="22"/>
        <v>88286697</v>
      </c>
      <c r="H120" s="32">
        <f t="shared" si="22"/>
        <v>88286697</v>
      </c>
      <c r="I120" s="33">
        <f t="shared" si="22"/>
        <v>64116722</v>
      </c>
      <c r="J120" s="29">
        <f t="shared" si="22"/>
        <v>68552956</v>
      </c>
      <c r="K120" s="30">
        <f t="shared" si="22"/>
        <v>70151130</v>
      </c>
    </row>
    <row r="121" spans="1:11" ht="13.15" customHeight="1" x14ac:dyDescent="0.25">
      <c r="A121" s="47" t="s">
        <v>31</v>
      </c>
      <c r="B121" s="48" t="s">
        <v>20</v>
      </c>
      <c r="C121" s="36">
        <v>104914453</v>
      </c>
      <c r="D121" s="36">
        <v>112754553</v>
      </c>
      <c r="E121" s="37">
        <v>104948761</v>
      </c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31287084</v>
      </c>
      <c r="D122" s="41">
        <v>31287084</v>
      </c>
      <c r="E122" s="42">
        <v>31287084</v>
      </c>
      <c r="F122" s="43"/>
      <c r="G122" s="41"/>
      <c r="H122" s="44"/>
      <c r="I122" s="45">
        <v>8695652</v>
      </c>
      <c r="J122" s="41">
        <v>9095652</v>
      </c>
      <c r="K122" s="42">
        <v>9514052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136201537</v>
      </c>
      <c r="D123" s="49">
        <f t="shared" si="23"/>
        <v>144041637</v>
      </c>
      <c r="E123" s="50">
        <f t="shared" si="23"/>
        <v>136235845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8695652</v>
      </c>
      <c r="J123" s="49">
        <f t="shared" si="23"/>
        <v>9095652</v>
      </c>
      <c r="K123" s="50">
        <f t="shared" si="23"/>
        <v>9514052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16267224</v>
      </c>
      <c r="D125" s="1">
        <v>17664708</v>
      </c>
      <c r="E125" s="2">
        <v>19152946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21432277</v>
      </c>
      <c r="D126" s="41">
        <v>22416078</v>
      </c>
      <c r="E126" s="42">
        <v>23224490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37699501</v>
      </c>
      <c r="D127" s="29">
        <f t="shared" si="24"/>
        <v>40080786</v>
      </c>
      <c r="E127" s="30">
        <f t="shared" si="24"/>
        <v>42377436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16704951</v>
      </c>
      <c r="D128" s="36">
        <v>21177635</v>
      </c>
      <c r="E128" s="37">
        <v>32146396</v>
      </c>
      <c r="F128" s="38">
        <v>86957</v>
      </c>
      <c r="G128" s="36">
        <v>586087</v>
      </c>
      <c r="H128" s="39">
        <v>586087</v>
      </c>
      <c r="I128" s="40">
        <v>1782609</v>
      </c>
      <c r="J128" s="36">
        <v>1864609</v>
      </c>
      <c r="K128" s="37">
        <v>1950381</v>
      </c>
    </row>
    <row r="129" spans="1:11" ht="13.15" customHeight="1" x14ac:dyDescent="0.25">
      <c r="A129" s="47" t="s">
        <v>38</v>
      </c>
      <c r="B129" s="28" t="s">
        <v>20</v>
      </c>
      <c r="C129" s="41">
        <v>4917700</v>
      </c>
      <c r="D129" s="41">
        <v>4917700</v>
      </c>
      <c r="E129" s="42">
        <v>4917700</v>
      </c>
      <c r="F129" s="43">
        <v>70906413</v>
      </c>
      <c r="G129" s="41">
        <v>80121740</v>
      </c>
      <c r="H129" s="44">
        <v>80121740</v>
      </c>
      <c r="I129" s="45">
        <v>278261</v>
      </c>
      <c r="J129" s="41">
        <v>291061</v>
      </c>
      <c r="K129" s="42">
        <v>304449</v>
      </c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21622651</v>
      </c>
      <c r="D130" s="49">
        <f t="shared" si="25"/>
        <v>26095335</v>
      </c>
      <c r="E130" s="50">
        <f t="shared" si="25"/>
        <v>37064096</v>
      </c>
      <c r="F130" s="51">
        <f t="shared" si="25"/>
        <v>70993370</v>
      </c>
      <c r="G130" s="49">
        <f t="shared" si="25"/>
        <v>80707827</v>
      </c>
      <c r="H130" s="52">
        <f t="shared" si="25"/>
        <v>80707827</v>
      </c>
      <c r="I130" s="53">
        <f t="shared" si="25"/>
        <v>2060870</v>
      </c>
      <c r="J130" s="49">
        <f t="shared" si="25"/>
        <v>2155670</v>
      </c>
      <c r="K130" s="50">
        <f t="shared" si="25"/>
        <v>2254830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6482225</v>
      </c>
      <c r="D135" s="1">
        <v>6222314</v>
      </c>
      <c r="E135" s="2">
        <v>6421908</v>
      </c>
      <c r="F135" s="3">
        <v>721740</v>
      </c>
      <c r="G135" s="1">
        <v>1769566</v>
      </c>
      <c r="H135" s="4">
        <v>1769566</v>
      </c>
      <c r="I135" s="5">
        <v>824305</v>
      </c>
      <c r="J135" s="1">
        <v>862223</v>
      </c>
      <c r="K135" s="2">
        <v>901886</v>
      </c>
    </row>
    <row r="136" spans="1:11" ht="13.15" customHeight="1" x14ac:dyDescent="0.25">
      <c r="A136" s="46" t="s">
        <v>44</v>
      </c>
      <c r="B136" s="28" t="s">
        <v>20</v>
      </c>
      <c r="C136" s="36">
        <v>3632487</v>
      </c>
      <c r="D136" s="36">
        <v>3788234</v>
      </c>
      <c r="E136" s="37">
        <v>4070261</v>
      </c>
      <c r="F136" s="38">
        <v>678261</v>
      </c>
      <c r="G136" s="36">
        <v>353044</v>
      </c>
      <c r="H136" s="39">
        <v>353044</v>
      </c>
      <c r="I136" s="40">
        <v>356522</v>
      </c>
      <c r="J136" s="36">
        <v>372922</v>
      </c>
      <c r="K136" s="37">
        <v>390077</v>
      </c>
    </row>
    <row r="137" spans="1:11" ht="13.15" customHeight="1" x14ac:dyDescent="0.25">
      <c r="A137" s="46" t="s">
        <v>45</v>
      </c>
      <c r="B137" s="28" t="s">
        <v>20</v>
      </c>
      <c r="C137" s="36">
        <v>1654219</v>
      </c>
      <c r="D137" s="36">
        <v>1678441</v>
      </c>
      <c r="E137" s="37">
        <v>1003691</v>
      </c>
      <c r="F137" s="38">
        <v>173913</v>
      </c>
      <c r="G137" s="36">
        <v>11406958</v>
      </c>
      <c r="H137" s="39">
        <v>11406958</v>
      </c>
      <c r="I137" s="40">
        <v>895652</v>
      </c>
      <c r="J137" s="36">
        <v>936852</v>
      </c>
      <c r="K137" s="37">
        <v>979947</v>
      </c>
    </row>
    <row r="138" spans="1:11" ht="13.15" customHeight="1" x14ac:dyDescent="0.25">
      <c r="A138" s="46" t="s">
        <v>46</v>
      </c>
      <c r="B138" s="48" t="s">
        <v>20</v>
      </c>
      <c r="C138" s="36">
        <v>9537895</v>
      </c>
      <c r="D138" s="36">
        <v>7320333</v>
      </c>
      <c r="E138" s="37">
        <v>8421756</v>
      </c>
      <c r="F138" s="38"/>
      <c r="G138" s="36">
        <v>695652</v>
      </c>
      <c r="H138" s="39">
        <v>695652</v>
      </c>
      <c r="I138" s="40">
        <v>391304</v>
      </c>
      <c r="J138" s="36">
        <v>409304</v>
      </c>
      <c r="K138" s="37">
        <v>428132</v>
      </c>
    </row>
    <row r="139" spans="1:11" ht="13.15" customHeight="1" x14ac:dyDescent="0.25">
      <c r="A139" s="46" t="s">
        <v>47</v>
      </c>
      <c r="B139" s="28" t="s">
        <v>20</v>
      </c>
      <c r="C139" s="36">
        <v>6584930</v>
      </c>
      <c r="D139" s="36">
        <v>8064960</v>
      </c>
      <c r="E139" s="37">
        <v>8064960</v>
      </c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496060206</v>
      </c>
      <c r="D144" s="62">
        <f t="shared" si="28"/>
        <v>531611995</v>
      </c>
      <c r="E144" s="63">
        <f t="shared" si="28"/>
        <v>563091274</v>
      </c>
      <c r="F144" s="64">
        <f t="shared" si="28"/>
        <v>136116047</v>
      </c>
      <c r="G144" s="62">
        <f t="shared" si="28"/>
        <v>183219744</v>
      </c>
      <c r="H144" s="65">
        <f t="shared" si="28"/>
        <v>183219744</v>
      </c>
      <c r="I144" s="66">
        <f t="shared" si="28"/>
        <v>77341027</v>
      </c>
      <c r="J144" s="62">
        <f t="shared" si="28"/>
        <v>82385579</v>
      </c>
      <c r="K144" s="63">
        <f t="shared" si="28"/>
        <v>84620054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376804725</v>
      </c>
      <c r="D146" s="29">
        <f t="shared" ref="D146:K146" si="29">D156+D159+D160+D163+D166+D167+SUM(D170:D176)+D179</f>
        <v>362573011</v>
      </c>
      <c r="E146" s="30">
        <f t="shared" si="29"/>
        <v>375698318</v>
      </c>
      <c r="F146" s="31">
        <f t="shared" si="29"/>
        <v>463326937</v>
      </c>
      <c r="G146" s="29">
        <f t="shared" si="29"/>
        <v>446656766</v>
      </c>
      <c r="H146" s="32">
        <f t="shared" si="29"/>
        <v>446656766</v>
      </c>
      <c r="I146" s="33">
        <f t="shared" si="29"/>
        <v>488179265</v>
      </c>
      <c r="J146" s="29">
        <f t="shared" si="29"/>
        <v>505115508</v>
      </c>
      <c r="K146" s="30">
        <f t="shared" si="29"/>
        <v>522830821</v>
      </c>
    </row>
    <row r="147" spans="1:11" ht="13.15" customHeight="1" x14ac:dyDescent="0.25">
      <c r="A147" s="35" t="s">
        <v>19</v>
      </c>
      <c r="B147" s="28" t="s">
        <v>20</v>
      </c>
      <c r="C147" s="36">
        <v>-25470632</v>
      </c>
      <c r="D147" s="36">
        <v>-56049860</v>
      </c>
      <c r="E147" s="37">
        <v>-53871637</v>
      </c>
      <c r="F147" s="38">
        <v>26857085</v>
      </c>
      <c r="G147" s="36">
        <v>180200162</v>
      </c>
      <c r="H147" s="39">
        <v>180200162</v>
      </c>
      <c r="I147" s="40">
        <v>165687590</v>
      </c>
      <c r="J147" s="36">
        <v>173309218</v>
      </c>
      <c r="K147" s="37">
        <v>181281443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-1142947</v>
      </c>
      <c r="G148" s="36">
        <v>-1142947</v>
      </c>
      <c r="H148" s="39">
        <v>-1142947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-5923920</v>
      </c>
      <c r="D149" s="36">
        <v>-6083681</v>
      </c>
      <c r="E149" s="37">
        <v>-6083681</v>
      </c>
      <c r="F149" s="38">
        <v>-2256220</v>
      </c>
      <c r="G149" s="36">
        <v>-22256220</v>
      </c>
      <c r="H149" s="39">
        <v>-22256220</v>
      </c>
      <c r="I149" s="40">
        <v>-7478829</v>
      </c>
      <c r="J149" s="36">
        <v>-7822855</v>
      </c>
      <c r="K149" s="37">
        <v>-8182707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>
        <v>565217</v>
      </c>
      <c r="J150" s="36">
        <v>591217</v>
      </c>
      <c r="K150" s="37">
        <v>618413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6356664</v>
      </c>
      <c r="D152" s="36">
        <v>6214253</v>
      </c>
      <c r="E152" s="37">
        <v>6072491</v>
      </c>
      <c r="F152" s="38">
        <v>86957</v>
      </c>
      <c r="G152" s="36">
        <v>6084108</v>
      </c>
      <c r="H152" s="39">
        <v>6084108</v>
      </c>
      <c r="I152" s="40">
        <v>5730288</v>
      </c>
      <c r="J152" s="36">
        <v>5993881</v>
      </c>
      <c r="K152" s="37">
        <v>6269600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-4780163</v>
      </c>
      <c r="D154" s="1">
        <v>-5479217</v>
      </c>
      <c r="E154" s="2">
        <v>-5479217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>
        <v>77900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-29818051</v>
      </c>
      <c r="D156" s="36">
        <f t="shared" ref="D156:K156" si="30">SUM(D147:D155)</f>
        <v>-61398505</v>
      </c>
      <c r="E156" s="37">
        <f t="shared" si="30"/>
        <v>-59284144</v>
      </c>
      <c r="F156" s="38">
        <f t="shared" si="30"/>
        <v>23544875</v>
      </c>
      <c r="G156" s="36">
        <f t="shared" si="30"/>
        <v>162885103</v>
      </c>
      <c r="H156" s="39">
        <f t="shared" si="30"/>
        <v>162885103</v>
      </c>
      <c r="I156" s="40">
        <f t="shared" si="30"/>
        <v>164504266</v>
      </c>
      <c r="J156" s="36">
        <f t="shared" si="30"/>
        <v>172071461</v>
      </c>
      <c r="K156" s="37">
        <f t="shared" si="30"/>
        <v>179986749</v>
      </c>
    </row>
    <row r="157" spans="1:11" ht="0.95" customHeight="1" x14ac:dyDescent="0.25">
      <c r="A157" s="47"/>
      <c r="B157" s="48" t="s">
        <v>20</v>
      </c>
      <c r="C157" s="36">
        <v>320545821</v>
      </c>
      <c r="D157" s="36">
        <v>333140612</v>
      </c>
      <c r="E157" s="37">
        <v>331013326</v>
      </c>
      <c r="F157" s="38">
        <v>66997700</v>
      </c>
      <c r="G157" s="36">
        <v>212072107</v>
      </c>
      <c r="H157" s="39">
        <v>212072107</v>
      </c>
      <c r="I157" s="40">
        <v>150863409</v>
      </c>
      <c r="J157" s="36">
        <v>157803127</v>
      </c>
      <c r="K157" s="37">
        <v>165062070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320545821</v>
      </c>
      <c r="D159" s="36">
        <v>333140612</v>
      </c>
      <c r="E159" s="37">
        <v>331013326</v>
      </c>
      <c r="F159" s="38">
        <v>66997700</v>
      </c>
      <c r="G159" s="36">
        <v>212072107</v>
      </c>
      <c r="H159" s="39">
        <v>212072107</v>
      </c>
      <c r="I159" s="40">
        <v>150863409</v>
      </c>
      <c r="J159" s="36">
        <v>157803127</v>
      </c>
      <c r="K159" s="37">
        <v>165062070</v>
      </c>
    </row>
    <row r="160" spans="1:11" ht="13.15" customHeight="1" x14ac:dyDescent="0.25">
      <c r="A160" s="46" t="s">
        <v>114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37699501</v>
      </c>
      <c r="D161" s="1">
        <v>40080786</v>
      </c>
      <c r="E161" s="2">
        <v>42377436</v>
      </c>
      <c r="F161" s="3">
        <v>40580786</v>
      </c>
      <c r="G161" s="1">
        <v>42377436</v>
      </c>
      <c r="H161" s="4">
        <v>42377436</v>
      </c>
      <c r="I161" s="5">
        <v>42377436</v>
      </c>
      <c r="J161" s="1">
        <v>44326798</v>
      </c>
      <c r="K161" s="2">
        <v>46365831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37699501</v>
      </c>
      <c r="D163" s="36">
        <v>40080786</v>
      </c>
      <c r="E163" s="37">
        <v>42377436</v>
      </c>
      <c r="F163" s="38">
        <v>40580786</v>
      </c>
      <c r="G163" s="36">
        <v>42377436</v>
      </c>
      <c r="H163" s="39">
        <v>42377436</v>
      </c>
      <c r="I163" s="40">
        <v>42377436</v>
      </c>
      <c r="J163" s="36">
        <v>44326798</v>
      </c>
      <c r="K163" s="37">
        <v>46365831</v>
      </c>
    </row>
    <row r="164" spans="1:11" ht="0.95" customHeight="1" x14ac:dyDescent="0.25">
      <c r="A164" s="47"/>
      <c r="B164" s="48" t="s">
        <v>20</v>
      </c>
      <c r="C164" s="36">
        <v>22156839</v>
      </c>
      <c r="D164" s="36">
        <v>25521833</v>
      </c>
      <c r="E164" s="37">
        <v>36719351</v>
      </c>
      <c r="F164" s="38">
        <v>-1978604</v>
      </c>
      <c r="G164" s="36">
        <v>6222808</v>
      </c>
      <c r="H164" s="39">
        <v>6222808</v>
      </c>
      <c r="I164" s="40">
        <v>-907721</v>
      </c>
      <c r="J164" s="36">
        <v>-949477</v>
      </c>
      <c r="K164" s="37">
        <v>-993154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22156839</v>
      </c>
      <c r="D166" s="36">
        <v>25521833</v>
      </c>
      <c r="E166" s="37">
        <v>36719351</v>
      </c>
      <c r="F166" s="38">
        <v>-1978604</v>
      </c>
      <c r="G166" s="36">
        <v>6222808</v>
      </c>
      <c r="H166" s="39">
        <v>6222808</v>
      </c>
      <c r="I166" s="40">
        <v>-907721</v>
      </c>
      <c r="J166" s="36">
        <v>-949477</v>
      </c>
      <c r="K166" s="37">
        <v>-993154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-883732</v>
      </c>
      <c r="D171" s="1">
        <v>-1167338</v>
      </c>
      <c r="E171" s="2">
        <v>-1320228</v>
      </c>
      <c r="F171" s="3">
        <v>-20045658</v>
      </c>
      <c r="G171" s="1">
        <v>1002168</v>
      </c>
      <c r="H171" s="4">
        <v>1002168</v>
      </c>
      <c r="I171" s="5">
        <v>56909</v>
      </c>
      <c r="J171" s="1">
        <v>59526</v>
      </c>
      <c r="K171" s="2">
        <v>62264</v>
      </c>
    </row>
    <row r="172" spans="1:11" ht="13.15" customHeight="1" x14ac:dyDescent="0.25">
      <c r="A172" s="46" t="s">
        <v>44</v>
      </c>
      <c r="B172" s="28" t="s">
        <v>20</v>
      </c>
      <c r="C172" s="36">
        <v>-2754335</v>
      </c>
      <c r="D172" s="36">
        <v>-1854170</v>
      </c>
      <c r="E172" s="37">
        <v>-2649801</v>
      </c>
      <c r="F172" s="38">
        <v>553171</v>
      </c>
      <c r="G172" s="36">
        <v>3437647</v>
      </c>
      <c r="H172" s="39">
        <v>3437647</v>
      </c>
      <c r="I172" s="40">
        <v>3380252</v>
      </c>
      <c r="J172" s="36">
        <v>3535745</v>
      </c>
      <c r="K172" s="37">
        <v>3698391</v>
      </c>
    </row>
    <row r="173" spans="1:11" ht="13.15" customHeight="1" x14ac:dyDescent="0.25">
      <c r="A173" s="46" t="s">
        <v>45</v>
      </c>
      <c r="B173" s="28" t="s">
        <v>20</v>
      </c>
      <c r="C173" s="36">
        <v>1743224</v>
      </c>
      <c r="D173" s="36">
        <v>1537184</v>
      </c>
      <c r="E173" s="37">
        <v>1028346</v>
      </c>
      <c r="F173" s="38">
        <v>354926511</v>
      </c>
      <c r="G173" s="36">
        <v>10322410</v>
      </c>
      <c r="H173" s="39">
        <v>10322410</v>
      </c>
      <c r="I173" s="40">
        <v>61132845</v>
      </c>
      <c r="J173" s="36">
        <v>61184955</v>
      </c>
      <c r="K173" s="37">
        <v>61239461</v>
      </c>
    </row>
    <row r="174" spans="1:11" ht="13.15" customHeight="1" x14ac:dyDescent="0.25">
      <c r="A174" s="46" t="s">
        <v>46</v>
      </c>
      <c r="B174" s="48" t="s">
        <v>20</v>
      </c>
      <c r="C174" s="36">
        <v>26136990</v>
      </c>
      <c r="D174" s="36">
        <v>23919428</v>
      </c>
      <c r="E174" s="37">
        <v>25020851</v>
      </c>
      <c r="F174" s="38">
        <v>-1251844</v>
      </c>
      <c r="G174" s="36">
        <v>5543906</v>
      </c>
      <c r="H174" s="39">
        <v>5543906</v>
      </c>
      <c r="I174" s="40">
        <v>3978688</v>
      </c>
      <c r="J174" s="36">
        <v>4161706</v>
      </c>
      <c r="K174" s="37">
        <v>4353145</v>
      </c>
    </row>
    <row r="175" spans="1:11" ht="13.15" customHeight="1" x14ac:dyDescent="0.25">
      <c r="A175" s="46" t="s">
        <v>47</v>
      </c>
      <c r="B175" s="28" t="s">
        <v>20</v>
      </c>
      <c r="C175" s="36">
        <v>1978468</v>
      </c>
      <c r="D175" s="36">
        <v>2793181</v>
      </c>
      <c r="E175" s="37">
        <v>2793181</v>
      </c>
      <c r="F175" s="38"/>
      <c r="G175" s="36">
        <v>2793181</v>
      </c>
      <c r="H175" s="39">
        <v>2793181</v>
      </c>
      <c r="I175" s="40">
        <v>62793181</v>
      </c>
      <c r="J175" s="36">
        <v>62921667</v>
      </c>
      <c r="K175" s="37">
        <v>63056064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376804725</v>
      </c>
      <c r="D180" s="62">
        <f t="shared" ref="D180:K180" si="31">D156+D159+D160+D163+D166+D167+SUM(D170:D176)+D179</f>
        <v>362573011</v>
      </c>
      <c r="E180" s="63">
        <f t="shared" si="31"/>
        <v>375698318</v>
      </c>
      <c r="F180" s="64">
        <f t="shared" si="31"/>
        <v>463326937</v>
      </c>
      <c r="G180" s="62">
        <f t="shared" si="31"/>
        <v>446656766</v>
      </c>
      <c r="H180" s="65">
        <f t="shared" si="31"/>
        <v>446656766</v>
      </c>
      <c r="I180" s="66">
        <f t="shared" si="31"/>
        <v>488179265</v>
      </c>
      <c r="J180" s="62">
        <f t="shared" si="31"/>
        <v>505115508</v>
      </c>
      <c r="K180" s="63">
        <f t="shared" si="31"/>
        <v>522830821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20455324</v>
      </c>
      <c r="D183" s="36">
        <v>25790758</v>
      </c>
      <c r="E183" s="37">
        <v>19775516</v>
      </c>
      <c r="F183" s="38">
        <v>23486745</v>
      </c>
      <c r="G183" s="36">
        <v>23486745</v>
      </c>
      <c r="H183" s="39">
        <v>23486745</v>
      </c>
      <c r="I183" s="40">
        <v>23483363</v>
      </c>
      <c r="J183" s="36">
        <v>24563598</v>
      </c>
      <c r="K183" s="37">
        <v>25693524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6358413</v>
      </c>
      <c r="D184" s="29">
        <f t="shared" ref="D184:K184" si="32">D194+D197+D198+D201+D204+D205+SUM(D208:D214)+D217</f>
        <v>1663506</v>
      </c>
      <c r="E184" s="30">
        <f t="shared" si="32"/>
        <v>3248308</v>
      </c>
      <c r="F184" s="31">
        <f t="shared" si="32"/>
        <v>4900380</v>
      </c>
      <c r="G184" s="29">
        <f t="shared" si="32"/>
        <v>4847340</v>
      </c>
      <c r="H184" s="32">
        <f t="shared" si="32"/>
        <v>4847340</v>
      </c>
      <c r="I184" s="33">
        <f t="shared" si="32"/>
        <v>4741064</v>
      </c>
      <c r="J184" s="29">
        <f t="shared" si="32"/>
        <v>4959151</v>
      </c>
      <c r="K184" s="30">
        <f t="shared" si="32"/>
        <v>5187270</v>
      </c>
    </row>
    <row r="185" spans="1:11" ht="13.15" customHeight="1" x14ac:dyDescent="0.25">
      <c r="A185" s="35" t="s">
        <v>19</v>
      </c>
      <c r="B185" s="28" t="s">
        <v>20</v>
      </c>
      <c r="C185" s="36">
        <v>3728406</v>
      </c>
      <c r="D185" s="36"/>
      <c r="E185" s="37">
        <v>889453</v>
      </c>
      <c r="F185" s="38">
        <v>600000</v>
      </c>
      <c r="G185" s="36">
        <v>200000</v>
      </c>
      <c r="H185" s="39">
        <v>200000</v>
      </c>
      <c r="I185" s="40">
        <v>629400</v>
      </c>
      <c r="J185" s="36">
        <v>658352</v>
      </c>
      <c r="K185" s="37">
        <v>688637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>
        <v>314700</v>
      </c>
      <c r="J186" s="36">
        <v>329176</v>
      </c>
      <c r="K186" s="37">
        <v>344318</v>
      </c>
    </row>
    <row r="187" spans="1:11" ht="13.15" customHeight="1" x14ac:dyDescent="0.25">
      <c r="A187" s="35" t="s">
        <v>22</v>
      </c>
      <c r="B187" s="28" t="s">
        <v>20</v>
      </c>
      <c r="C187" s="36">
        <v>60000</v>
      </c>
      <c r="D187" s="36"/>
      <c r="E187" s="37">
        <v>26999</v>
      </c>
      <c r="F187" s="38">
        <v>693140</v>
      </c>
      <c r="G187" s="36">
        <v>329700</v>
      </c>
      <c r="H187" s="39">
        <v>329700</v>
      </c>
      <c r="I187" s="40">
        <v>219032</v>
      </c>
      <c r="J187" s="36">
        <v>229106</v>
      </c>
      <c r="K187" s="37">
        <v>239646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>
        <v>383305</v>
      </c>
      <c r="J189" s="36">
        <v>400937</v>
      </c>
      <c r="K189" s="37">
        <v>419380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3788406</v>
      </c>
      <c r="D194" s="29">
        <f t="shared" ref="D194:K194" si="33">SUM(D185:D193)</f>
        <v>0</v>
      </c>
      <c r="E194" s="30">
        <f t="shared" si="33"/>
        <v>916452</v>
      </c>
      <c r="F194" s="31">
        <f t="shared" si="33"/>
        <v>1293140</v>
      </c>
      <c r="G194" s="29">
        <f t="shared" si="33"/>
        <v>529700</v>
      </c>
      <c r="H194" s="32">
        <f t="shared" si="33"/>
        <v>529700</v>
      </c>
      <c r="I194" s="33">
        <f t="shared" si="33"/>
        <v>1546437</v>
      </c>
      <c r="J194" s="29">
        <f t="shared" si="33"/>
        <v>1617571</v>
      </c>
      <c r="K194" s="30">
        <f t="shared" si="33"/>
        <v>1691981</v>
      </c>
    </row>
    <row r="195" spans="1:11" ht="13.15" customHeight="1" x14ac:dyDescent="0.25">
      <c r="A195" s="47" t="s">
        <v>31</v>
      </c>
      <c r="B195" s="48" t="s">
        <v>20</v>
      </c>
      <c r="C195" s="36">
        <v>690397</v>
      </c>
      <c r="D195" s="36"/>
      <c r="E195" s="37">
        <v>474261</v>
      </c>
      <c r="F195" s="38">
        <v>569800</v>
      </c>
      <c r="G195" s="36">
        <v>50000</v>
      </c>
      <c r="H195" s="39">
        <v>50000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690397</v>
      </c>
      <c r="D197" s="49">
        <f t="shared" si="34"/>
        <v>0</v>
      </c>
      <c r="E197" s="50">
        <f t="shared" si="34"/>
        <v>474261</v>
      </c>
      <c r="F197" s="51">
        <f t="shared" si="34"/>
        <v>569800</v>
      </c>
      <c r="G197" s="49">
        <f t="shared" si="34"/>
        <v>50000</v>
      </c>
      <c r="H197" s="52">
        <f t="shared" si="34"/>
        <v>50000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>
        <v>700000</v>
      </c>
      <c r="J199" s="1">
        <v>732200</v>
      </c>
      <c r="K199" s="2">
        <v>765881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>
        <v>642820</v>
      </c>
      <c r="J200" s="41">
        <v>672390</v>
      </c>
      <c r="K200" s="42">
        <v>703319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1342820</v>
      </c>
      <c r="J201" s="29">
        <f t="shared" si="35"/>
        <v>1404590</v>
      </c>
      <c r="K201" s="30">
        <f t="shared" si="35"/>
        <v>1469200</v>
      </c>
    </row>
    <row r="202" spans="1:11" ht="13.15" customHeight="1" x14ac:dyDescent="0.25">
      <c r="A202" s="47" t="s">
        <v>37</v>
      </c>
      <c r="B202" s="48" t="s">
        <v>20</v>
      </c>
      <c r="C202" s="36">
        <v>772342</v>
      </c>
      <c r="D202" s="36">
        <v>763141</v>
      </c>
      <c r="E202" s="37">
        <v>1011127</v>
      </c>
      <c r="F202" s="38">
        <v>865400</v>
      </c>
      <c r="G202" s="36">
        <v>2240000</v>
      </c>
      <c r="H202" s="39">
        <v>2240000</v>
      </c>
      <c r="I202" s="40">
        <v>244500</v>
      </c>
      <c r="J202" s="36">
        <v>255747</v>
      </c>
      <c r="K202" s="37">
        <v>267511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26445</v>
      </c>
      <c r="E203" s="42">
        <v>68437</v>
      </c>
      <c r="F203" s="43">
        <v>460000</v>
      </c>
      <c r="G203" s="41">
        <v>435000</v>
      </c>
      <c r="H203" s="44">
        <v>435000</v>
      </c>
      <c r="I203" s="45">
        <v>150000</v>
      </c>
      <c r="J203" s="41">
        <v>156900</v>
      </c>
      <c r="K203" s="42">
        <v>164117</v>
      </c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772342</v>
      </c>
      <c r="D204" s="49">
        <f t="shared" si="36"/>
        <v>789586</v>
      </c>
      <c r="E204" s="50">
        <f t="shared" si="36"/>
        <v>1079564</v>
      </c>
      <c r="F204" s="51">
        <f t="shared" si="36"/>
        <v>1325400</v>
      </c>
      <c r="G204" s="49">
        <f t="shared" si="36"/>
        <v>2675000</v>
      </c>
      <c r="H204" s="52">
        <f t="shared" si="36"/>
        <v>2675000</v>
      </c>
      <c r="I204" s="53">
        <f t="shared" si="36"/>
        <v>394500</v>
      </c>
      <c r="J204" s="49">
        <f t="shared" si="36"/>
        <v>412647</v>
      </c>
      <c r="K204" s="50">
        <f t="shared" si="36"/>
        <v>431628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>
        <v>107307</v>
      </c>
      <c r="J209" s="1">
        <v>112243</v>
      </c>
      <c r="K209" s="2">
        <v>117405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29450</v>
      </c>
      <c r="E210" s="37">
        <v>1923</v>
      </c>
      <c r="F210" s="38">
        <v>30000</v>
      </c>
      <c r="G210" s="36">
        <v>30000</v>
      </c>
      <c r="H210" s="39">
        <v>30000</v>
      </c>
      <c r="I210" s="40">
        <v>20000</v>
      </c>
      <c r="J210" s="36">
        <v>20920</v>
      </c>
      <c r="K210" s="37">
        <v>21882</v>
      </c>
    </row>
    <row r="211" spans="1:11" ht="13.15" customHeight="1" x14ac:dyDescent="0.25">
      <c r="A211" s="46" t="s">
        <v>45</v>
      </c>
      <c r="B211" s="28" t="s">
        <v>20</v>
      </c>
      <c r="C211" s="36">
        <v>74526</v>
      </c>
      <c r="D211" s="36">
        <v>187648</v>
      </c>
      <c r="E211" s="37">
        <v>122990</v>
      </c>
      <c r="F211" s="38">
        <v>127640</v>
      </c>
      <c r="G211" s="36">
        <v>132640</v>
      </c>
      <c r="H211" s="39">
        <v>132640</v>
      </c>
      <c r="I211" s="40">
        <v>480000</v>
      </c>
      <c r="J211" s="36">
        <v>502080</v>
      </c>
      <c r="K211" s="37">
        <v>525175</v>
      </c>
    </row>
    <row r="212" spans="1:11" ht="13.15" customHeight="1" x14ac:dyDescent="0.25">
      <c r="A212" s="46" t="s">
        <v>46</v>
      </c>
      <c r="B212" s="48" t="s">
        <v>20</v>
      </c>
      <c r="C212" s="36">
        <v>1032742</v>
      </c>
      <c r="D212" s="36">
        <v>656822</v>
      </c>
      <c r="E212" s="37">
        <v>653118</v>
      </c>
      <c r="F212" s="38">
        <v>1554400</v>
      </c>
      <c r="G212" s="36">
        <v>1430000</v>
      </c>
      <c r="H212" s="39">
        <v>1430000</v>
      </c>
      <c r="I212" s="40">
        <v>850000</v>
      </c>
      <c r="J212" s="36">
        <v>889100</v>
      </c>
      <c r="K212" s="37">
        <v>929999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26813737</v>
      </c>
      <c r="D219" s="62">
        <f t="shared" si="39"/>
        <v>27454264</v>
      </c>
      <c r="E219" s="63">
        <f t="shared" si="39"/>
        <v>23023824</v>
      </c>
      <c r="F219" s="64">
        <f t="shared" si="39"/>
        <v>28387125</v>
      </c>
      <c r="G219" s="62">
        <f t="shared" si="39"/>
        <v>28334085</v>
      </c>
      <c r="H219" s="65">
        <f t="shared" si="39"/>
        <v>28334085</v>
      </c>
      <c r="I219" s="66">
        <f t="shared" si="39"/>
        <v>28224427</v>
      </c>
      <c r="J219" s="62">
        <f t="shared" si="39"/>
        <v>29522749</v>
      </c>
      <c r="K219" s="63">
        <f t="shared" si="39"/>
        <v>30880794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0.91302078361028616</v>
      </c>
      <c r="D221" s="6">
        <f t="shared" si="40"/>
        <v>0.88057972995887723</v>
      </c>
      <c r="E221" s="7">
        <f t="shared" si="40"/>
        <v>0.84336835416845757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22.141584166547545</v>
      </c>
      <c r="D222" s="6">
        <f t="shared" si="41"/>
        <v>18.150949537815059</v>
      </c>
      <c r="E222" s="7">
        <f t="shared" si="41"/>
        <v>24.014208327105091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1.6874557504553585E-2</v>
      </c>
      <c r="D223" s="6">
        <f t="shared" si="42"/>
        <v>4.5880579897878832E-3</v>
      </c>
      <c r="E223" s="7">
        <f t="shared" si="42"/>
        <v>8.6460541460289426E-3</v>
      </c>
      <c r="F223" s="8">
        <f t="shared" si="42"/>
        <v>1.0576505721272148E-2</v>
      </c>
      <c r="G223" s="6">
        <f t="shared" si="42"/>
        <v>1.085249428416808E-2</v>
      </c>
      <c r="H223" s="9">
        <f t="shared" si="42"/>
        <v>1.085249428416808E-2</v>
      </c>
      <c r="I223" s="10">
        <f t="shared" si="42"/>
        <v>9.7117275146866387E-3</v>
      </c>
      <c r="J223" s="6">
        <f t="shared" si="42"/>
        <v>9.8178553646782914E-3</v>
      </c>
      <c r="K223" s="7">
        <f t="shared" si="42"/>
        <v>9.9215076687301871E-3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1.2188586302892035</v>
      </c>
      <c r="D224" s="6">
        <f t="shared" si="43"/>
        <v>1.2957121427882563</v>
      </c>
      <c r="E224" s="7">
        <f t="shared" si="43"/>
        <v>1.2726744999694144</v>
      </c>
      <c r="F224" s="8">
        <f t="shared" si="43"/>
        <v>1.0576505721272148E-2</v>
      </c>
      <c r="G224" s="6">
        <f t="shared" si="43"/>
        <v>1.085249428416808E-2</v>
      </c>
      <c r="H224" s="9">
        <f t="shared" si="43"/>
        <v>1.085249428416808E-2</v>
      </c>
      <c r="I224" s="10">
        <f t="shared" si="43"/>
        <v>9.7117275146866387E-3</v>
      </c>
      <c r="J224" s="6">
        <f t="shared" si="43"/>
        <v>9.8178553646782914E-3</v>
      </c>
      <c r="K224" s="7">
        <f t="shared" si="43"/>
        <v>9.9215076687301871E-3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104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266721091</v>
      </c>
      <c r="D5" s="29">
        <f t="shared" ref="D5:K5" si="0">D15+D18+D19+D22+D25+D26+SUM(D29:D35)+D38</f>
        <v>403010670</v>
      </c>
      <c r="E5" s="30">
        <f t="shared" si="0"/>
        <v>351505437</v>
      </c>
      <c r="F5" s="31">
        <f t="shared" si="0"/>
        <v>472615707</v>
      </c>
      <c r="G5" s="29">
        <f t="shared" si="0"/>
        <v>331019632</v>
      </c>
      <c r="H5" s="32">
        <f t="shared" si="0"/>
        <v>331019632</v>
      </c>
      <c r="I5" s="33">
        <f t="shared" si="0"/>
        <v>548162807</v>
      </c>
      <c r="J5" s="29">
        <f t="shared" si="0"/>
        <v>544818981</v>
      </c>
      <c r="K5" s="30">
        <f t="shared" si="0"/>
        <v>629973791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233943668</v>
      </c>
      <c r="D9" s="36">
        <v>377272065</v>
      </c>
      <c r="E9" s="37">
        <v>322723656</v>
      </c>
      <c r="F9" s="38">
        <v>403720499</v>
      </c>
      <c r="G9" s="36">
        <v>215271562</v>
      </c>
      <c r="H9" s="39">
        <v>215271562</v>
      </c>
      <c r="I9" s="40">
        <v>482472970</v>
      </c>
      <c r="J9" s="36">
        <v>487413208</v>
      </c>
      <c r="K9" s="37">
        <v>566711655</v>
      </c>
    </row>
    <row r="10" spans="1:11" ht="13.15" customHeight="1" x14ac:dyDescent="0.25">
      <c r="A10" s="35" t="s">
        <v>24</v>
      </c>
      <c r="B10" s="28" t="s">
        <v>20</v>
      </c>
      <c r="C10" s="36">
        <v>23786351</v>
      </c>
      <c r="D10" s="36">
        <v>18913897</v>
      </c>
      <c r="E10" s="37">
        <v>5201737</v>
      </c>
      <c r="F10" s="38">
        <v>4806051</v>
      </c>
      <c r="G10" s="36">
        <v>47702766</v>
      </c>
      <c r="H10" s="39">
        <v>47702766</v>
      </c>
      <c r="I10" s="40">
        <v>19200000</v>
      </c>
      <c r="J10" s="36">
        <v>13777403</v>
      </c>
      <c r="K10" s="37">
        <v>14397386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257730019</v>
      </c>
      <c r="D15" s="29">
        <f t="shared" ref="D15:K15" si="1">SUM(D6:D14)</f>
        <v>396185962</v>
      </c>
      <c r="E15" s="30">
        <f t="shared" si="1"/>
        <v>327925393</v>
      </c>
      <c r="F15" s="31">
        <f t="shared" si="1"/>
        <v>408526550</v>
      </c>
      <c r="G15" s="29">
        <f t="shared" si="1"/>
        <v>262974328</v>
      </c>
      <c r="H15" s="32">
        <f t="shared" si="1"/>
        <v>262974328</v>
      </c>
      <c r="I15" s="33">
        <f t="shared" si="1"/>
        <v>501672970</v>
      </c>
      <c r="J15" s="29">
        <f t="shared" si="1"/>
        <v>501190611</v>
      </c>
      <c r="K15" s="30">
        <f t="shared" si="1"/>
        <v>581109041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>
        <v>3595147</v>
      </c>
      <c r="H16" s="39">
        <v>3595147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3595147</v>
      </c>
      <c r="H18" s="52">
        <f t="shared" si="2"/>
        <v>3595147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114</v>
      </c>
      <c r="B19" s="28" t="s">
        <v>20</v>
      </c>
      <c r="C19" s="36"/>
      <c r="D19" s="36"/>
      <c r="E19" s="37"/>
      <c r="F19" s="38">
        <v>90000</v>
      </c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>
        <v>100000</v>
      </c>
      <c r="G21" s="41">
        <v>350000</v>
      </c>
      <c r="H21" s="44">
        <v>350000</v>
      </c>
      <c r="I21" s="45">
        <v>110000</v>
      </c>
      <c r="J21" s="41">
        <v>115060</v>
      </c>
      <c r="K21" s="42">
        <v>120353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100000</v>
      </c>
      <c r="G22" s="29">
        <f t="shared" si="3"/>
        <v>350000</v>
      </c>
      <c r="H22" s="32">
        <f t="shared" si="3"/>
        <v>350000</v>
      </c>
      <c r="I22" s="33">
        <f t="shared" si="3"/>
        <v>110000</v>
      </c>
      <c r="J22" s="29">
        <f t="shared" si="3"/>
        <v>115060</v>
      </c>
      <c r="K22" s="30">
        <f t="shared" si="3"/>
        <v>120353</v>
      </c>
    </row>
    <row r="23" spans="1:11" ht="13.15" customHeight="1" x14ac:dyDescent="0.25">
      <c r="A23" s="47" t="s">
        <v>37</v>
      </c>
      <c r="B23" s="48" t="s">
        <v>20</v>
      </c>
      <c r="C23" s="36">
        <v>1088237</v>
      </c>
      <c r="D23" s="36">
        <v>43935</v>
      </c>
      <c r="E23" s="37">
        <v>6573007</v>
      </c>
      <c r="F23" s="38">
        <v>3200000</v>
      </c>
      <c r="G23" s="36">
        <v>5600000</v>
      </c>
      <c r="H23" s="39">
        <v>5600000</v>
      </c>
      <c r="I23" s="40">
        <v>7150000</v>
      </c>
      <c r="J23" s="36">
        <v>7478900</v>
      </c>
      <c r="K23" s="37">
        <v>7822929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115</v>
      </c>
      <c r="B25" s="28" t="s">
        <v>30</v>
      </c>
      <c r="C25" s="49">
        <f t="shared" ref="C25:K25" si="4">SUM(C23:C24)</f>
        <v>1088237</v>
      </c>
      <c r="D25" s="49">
        <f t="shared" si="4"/>
        <v>43935</v>
      </c>
      <c r="E25" s="50">
        <f t="shared" si="4"/>
        <v>6573007</v>
      </c>
      <c r="F25" s="51">
        <f t="shared" si="4"/>
        <v>3200000</v>
      </c>
      <c r="G25" s="49">
        <f t="shared" si="4"/>
        <v>5600000</v>
      </c>
      <c r="H25" s="52">
        <f t="shared" si="4"/>
        <v>5600000</v>
      </c>
      <c r="I25" s="53">
        <f t="shared" si="4"/>
        <v>7150000</v>
      </c>
      <c r="J25" s="49">
        <f t="shared" si="4"/>
        <v>7478900</v>
      </c>
      <c r="K25" s="50">
        <f t="shared" si="4"/>
        <v>7822929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2178467</v>
      </c>
      <c r="D30" s="1">
        <v>3024701</v>
      </c>
      <c r="E30" s="2">
        <v>2025752</v>
      </c>
      <c r="F30" s="3">
        <v>4325857</v>
      </c>
      <c r="G30" s="1">
        <v>7390322</v>
      </c>
      <c r="H30" s="4">
        <v>7390322</v>
      </c>
      <c r="I30" s="5">
        <v>6419837</v>
      </c>
      <c r="J30" s="1">
        <v>6715150</v>
      </c>
      <c r="K30" s="2">
        <v>7024044</v>
      </c>
    </row>
    <row r="31" spans="1:11" ht="13.15" customHeight="1" x14ac:dyDescent="0.25">
      <c r="A31" s="46" t="s">
        <v>44</v>
      </c>
      <c r="B31" s="28" t="s">
        <v>20</v>
      </c>
      <c r="C31" s="36">
        <v>403966</v>
      </c>
      <c r="D31" s="36">
        <v>1841592</v>
      </c>
      <c r="E31" s="37">
        <v>7764024</v>
      </c>
      <c r="F31" s="38">
        <v>4790000</v>
      </c>
      <c r="G31" s="36">
        <v>3530000</v>
      </c>
      <c r="H31" s="39">
        <v>3530000</v>
      </c>
      <c r="I31" s="40">
        <v>2710000</v>
      </c>
      <c r="J31" s="36">
        <v>2834660</v>
      </c>
      <c r="K31" s="37">
        <v>2964532</v>
      </c>
    </row>
    <row r="32" spans="1:11" ht="13.15" customHeight="1" x14ac:dyDescent="0.25">
      <c r="A32" s="46" t="s">
        <v>45</v>
      </c>
      <c r="B32" s="28" t="s">
        <v>20</v>
      </c>
      <c r="C32" s="36">
        <v>482500</v>
      </c>
      <c r="D32" s="36">
        <v>168480</v>
      </c>
      <c r="E32" s="37">
        <v>3396023</v>
      </c>
      <c r="F32" s="38">
        <v>5583300</v>
      </c>
      <c r="G32" s="36">
        <v>7579835</v>
      </c>
      <c r="H32" s="39">
        <v>7579835</v>
      </c>
      <c r="I32" s="40">
        <v>11100000</v>
      </c>
      <c r="J32" s="36">
        <v>11610600</v>
      </c>
      <c r="K32" s="37">
        <v>12144688</v>
      </c>
    </row>
    <row r="33" spans="1:11" ht="13.15" customHeight="1" x14ac:dyDescent="0.25">
      <c r="A33" s="46" t="s">
        <v>46</v>
      </c>
      <c r="B33" s="48" t="s">
        <v>20</v>
      </c>
      <c r="C33" s="36">
        <v>4837902</v>
      </c>
      <c r="D33" s="36">
        <v>1746000</v>
      </c>
      <c r="E33" s="37">
        <v>3821238</v>
      </c>
      <c r="F33" s="38">
        <v>46000000</v>
      </c>
      <c r="G33" s="36">
        <v>40000000</v>
      </c>
      <c r="H33" s="39">
        <v>40000000</v>
      </c>
      <c r="I33" s="40">
        <v>19000000</v>
      </c>
      <c r="J33" s="36">
        <v>14874000</v>
      </c>
      <c r="K33" s="37">
        <v>18788204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116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16463559</v>
      </c>
      <c r="D40" s="29">
        <f t="shared" ref="D40:K40" si="7">D50+D53+D54+D57+D60+D61+SUM(D64:D70)+D73</f>
        <v>44902675</v>
      </c>
      <c r="E40" s="30">
        <f t="shared" si="7"/>
        <v>11587778</v>
      </c>
      <c r="F40" s="31">
        <f t="shared" si="7"/>
        <v>34000000</v>
      </c>
      <c r="G40" s="29">
        <f t="shared" si="7"/>
        <v>42000000</v>
      </c>
      <c r="H40" s="32">
        <f t="shared" si="7"/>
        <v>42000000</v>
      </c>
      <c r="I40" s="33">
        <f t="shared" si="7"/>
        <v>15000000</v>
      </c>
      <c r="J40" s="29">
        <f t="shared" si="7"/>
        <v>15690000</v>
      </c>
      <c r="K40" s="30">
        <f t="shared" si="7"/>
        <v>16411740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16463559</v>
      </c>
      <c r="D44" s="36">
        <v>44861053</v>
      </c>
      <c r="E44" s="37">
        <v>11587778</v>
      </c>
      <c r="F44" s="38">
        <v>34000000</v>
      </c>
      <c r="G44" s="36">
        <v>42000000</v>
      </c>
      <c r="H44" s="39">
        <v>42000000</v>
      </c>
      <c r="I44" s="40">
        <v>15000000</v>
      </c>
      <c r="J44" s="36">
        <v>15690000</v>
      </c>
      <c r="K44" s="37">
        <v>16411740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16463559</v>
      </c>
      <c r="D50" s="29">
        <f t="shared" ref="D50:K50" si="8">SUM(D41:D49)</f>
        <v>44861053</v>
      </c>
      <c r="E50" s="30">
        <f t="shared" si="8"/>
        <v>11587778</v>
      </c>
      <c r="F50" s="31">
        <f t="shared" si="8"/>
        <v>34000000</v>
      </c>
      <c r="G50" s="29">
        <f t="shared" si="8"/>
        <v>42000000</v>
      </c>
      <c r="H50" s="32">
        <f t="shared" si="8"/>
        <v>42000000</v>
      </c>
      <c r="I50" s="33">
        <f t="shared" si="8"/>
        <v>15000000</v>
      </c>
      <c r="J50" s="29">
        <f t="shared" si="8"/>
        <v>15690000</v>
      </c>
      <c r="K50" s="30">
        <f t="shared" si="8"/>
        <v>16411740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114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115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>
        <v>41622</v>
      </c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116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113691959</v>
      </c>
      <c r="D75" s="29">
        <f t="shared" ref="D75:K75" si="14">D85+D88+D89+D92+D95+D96+SUM(D99:D105)+D108</f>
        <v>165773213</v>
      </c>
      <c r="E75" s="30">
        <f t="shared" si="14"/>
        <v>159676604</v>
      </c>
      <c r="F75" s="31">
        <f t="shared" si="14"/>
        <v>218033300</v>
      </c>
      <c r="G75" s="29">
        <f t="shared" si="14"/>
        <v>218094961</v>
      </c>
      <c r="H75" s="32">
        <f t="shared" si="14"/>
        <v>218094961</v>
      </c>
      <c r="I75" s="33">
        <f t="shared" si="14"/>
        <v>42758000</v>
      </c>
      <c r="J75" s="29">
        <f t="shared" si="14"/>
        <v>54034868</v>
      </c>
      <c r="K75" s="30">
        <f t="shared" si="14"/>
        <v>30365242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82622701</v>
      </c>
      <c r="D79" s="36">
        <v>125355766</v>
      </c>
      <c r="E79" s="37">
        <v>157325818</v>
      </c>
      <c r="F79" s="38">
        <v>211833300</v>
      </c>
      <c r="G79" s="36">
        <v>206607404</v>
      </c>
      <c r="H79" s="39">
        <v>206607404</v>
      </c>
      <c r="I79" s="40">
        <v>27000000</v>
      </c>
      <c r="J79" s="36">
        <v>42552000</v>
      </c>
      <c r="K79" s="37">
        <v>13124162</v>
      </c>
    </row>
    <row r="80" spans="1:11" ht="13.15" customHeight="1" x14ac:dyDescent="0.25">
      <c r="A80" s="35" t="s">
        <v>24</v>
      </c>
      <c r="B80" s="28" t="s">
        <v>20</v>
      </c>
      <c r="C80" s="36">
        <v>31069258</v>
      </c>
      <c r="D80" s="36">
        <v>32918509</v>
      </c>
      <c r="E80" s="37">
        <v>1127511</v>
      </c>
      <c r="F80" s="38"/>
      <c r="G80" s="36">
        <v>7000000</v>
      </c>
      <c r="H80" s="39">
        <v>7000000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>
        <v>5943890</v>
      </c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113691959</v>
      </c>
      <c r="D85" s="29">
        <f t="shared" ref="D85:K85" si="15">SUM(D76:D84)</f>
        <v>164218165</v>
      </c>
      <c r="E85" s="30">
        <f t="shared" si="15"/>
        <v>158453329</v>
      </c>
      <c r="F85" s="31">
        <f t="shared" si="15"/>
        <v>211833300</v>
      </c>
      <c r="G85" s="29">
        <f t="shared" si="15"/>
        <v>213607404</v>
      </c>
      <c r="H85" s="32">
        <f t="shared" si="15"/>
        <v>213607404</v>
      </c>
      <c r="I85" s="33">
        <f t="shared" si="15"/>
        <v>27000000</v>
      </c>
      <c r="J85" s="29">
        <f t="shared" si="15"/>
        <v>42552000</v>
      </c>
      <c r="K85" s="30">
        <f t="shared" si="15"/>
        <v>13124162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114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>
        <v>518736</v>
      </c>
      <c r="E93" s="37"/>
      <c r="F93" s="38">
        <v>4600000</v>
      </c>
      <c r="G93" s="36">
        <v>2787557</v>
      </c>
      <c r="H93" s="39">
        <v>2787557</v>
      </c>
      <c r="I93" s="40">
        <v>12758000</v>
      </c>
      <c r="J93" s="36">
        <v>8344868</v>
      </c>
      <c r="K93" s="37">
        <v>13958732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115</v>
      </c>
      <c r="B95" s="28" t="s">
        <v>30</v>
      </c>
      <c r="C95" s="49">
        <f t="shared" ref="C95:K95" si="18">SUM(C93:C94)</f>
        <v>0</v>
      </c>
      <c r="D95" s="49">
        <f t="shared" si="18"/>
        <v>518736</v>
      </c>
      <c r="E95" s="50">
        <f t="shared" si="18"/>
        <v>0</v>
      </c>
      <c r="F95" s="51">
        <f t="shared" si="18"/>
        <v>4600000</v>
      </c>
      <c r="G95" s="49">
        <f t="shared" si="18"/>
        <v>2787557</v>
      </c>
      <c r="H95" s="52">
        <f t="shared" si="18"/>
        <v>2787557</v>
      </c>
      <c r="I95" s="53">
        <f t="shared" si="18"/>
        <v>12758000</v>
      </c>
      <c r="J95" s="49">
        <f t="shared" si="18"/>
        <v>8344868</v>
      </c>
      <c r="K95" s="50">
        <f t="shared" si="18"/>
        <v>13958732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>
        <v>100000</v>
      </c>
      <c r="G98" s="41">
        <v>200000</v>
      </c>
      <c r="H98" s="44">
        <v>200000</v>
      </c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100000</v>
      </c>
      <c r="G99" s="29">
        <f t="shared" si="19"/>
        <v>200000</v>
      </c>
      <c r="H99" s="32">
        <f t="shared" si="19"/>
        <v>200000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1223275</v>
      </c>
      <c r="F101" s="38">
        <v>1500000</v>
      </c>
      <c r="G101" s="36">
        <v>1500000</v>
      </c>
      <c r="H101" s="39">
        <v>1500000</v>
      </c>
      <c r="I101" s="40">
        <v>3000000</v>
      </c>
      <c r="J101" s="36">
        <v>3138000</v>
      </c>
      <c r="K101" s="37">
        <v>3282348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1036312</v>
      </c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116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396876609</v>
      </c>
      <c r="D110" s="29">
        <f t="shared" ref="D110:K110" si="21">D120+D123+D124+D127+D130+D131+SUM(D134:D140)+D143</f>
        <v>613686558</v>
      </c>
      <c r="E110" s="30">
        <f t="shared" si="21"/>
        <v>522769819</v>
      </c>
      <c r="F110" s="31">
        <f t="shared" si="21"/>
        <v>724649007</v>
      </c>
      <c r="G110" s="29">
        <f t="shared" si="21"/>
        <v>591114593</v>
      </c>
      <c r="H110" s="32">
        <f t="shared" si="21"/>
        <v>591114593</v>
      </c>
      <c r="I110" s="33">
        <f t="shared" si="21"/>
        <v>605920807</v>
      </c>
      <c r="J110" s="29">
        <f t="shared" si="21"/>
        <v>614543849</v>
      </c>
      <c r="K110" s="30">
        <f t="shared" si="21"/>
        <v>676750773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333029928</v>
      </c>
      <c r="D114" s="36">
        <v>547488884</v>
      </c>
      <c r="E114" s="37">
        <v>491637252</v>
      </c>
      <c r="F114" s="38">
        <v>649553799</v>
      </c>
      <c r="G114" s="36">
        <v>463878966</v>
      </c>
      <c r="H114" s="39">
        <v>463878966</v>
      </c>
      <c r="I114" s="40">
        <v>524472970</v>
      </c>
      <c r="J114" s="36">
        <v>545655208</v>
      </c>
      <c r="K114" s="37">
        <v>596247557</v>
      </c>
    </row>
    <row r="115" spans="1:11" ht="13.15" customHeight="1" x14ac:dyDescent="0.25">
      <c r="A115" s="35" t="s">
        <v>24</v>
      </c>
      <c r="B115" s="28" t="s">
        <v>20</v>
      </c>
      <c r="C115" s="36">
        <v>54855609</v>
      </c>
      <c r="D115" s="36">
        <v>51832406</v>
      </c>
      <c r="E115" s="37">
        <v>6329248</v>
      </c>
      <c r="F115" s="38">
        <v>4806051</v>
      </c>
      <c r="G115" s="36">
        <v>54702766</v>
      </c>
      <c r="H115" s="39">
        <v>54702766</v>
      </c>
      <c r="I115" s="40">
        <v>19200000</v>
      </c>
      <c r="J115" s="36">
        <v>13777403</v>
      </c>
      <c r="K115" s="37">
        <v>14397386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>
        <v>5943890</v>
      </c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387885537</v>
      </c>
      <c r="D120" s="29">
        <f t="shared" ref="D120:K120" si="22">SUM(D111:D119)</f>
        <v>605265180</v>
      </c>
      <c r="E120" s="30">
        <f t="shared" si="22"/>
        <v>497966500</v>
      </c>
      <c r="F120" s="31">
        <f t="shared" si="22"/>
        <v>654359850</v>
      </c>
      <c r="G120" s="29">
        <f t="shared" si="22"/>
        <v>518581732</v>
      </c>
      <c r="H120" s="32">
        <f t="shared" si="22"/>
        <v>518581732</v>
      </c>
      <c r="I120" s="33">
        <f t="shared" si="22"/>
        <v>543672970</v>
      </c>
      <c r="J120" s="29">
        <f t="shared" si="22"/>
        <v>559432611</v>
      </c>
      <c r="K120" s="30">
        <f t="shared" si="22"/>
        <v>610644943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>
        <v>3595147</v>
      </c>
      <c r="H121" s="39">
        <v>3595147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3595147</v>
      </c>
      <c r="H123" s="52">
        <f t="shared" si="23"/>
        <v>3595147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114</v>
      </c>
      <c r="B124" s="28" t="s">
        <v>20</v>
      </c>
      <c r="C124" s="36"/>
      <c r="D124" s="36"/>
      <c r="E124" s="37"/>
      <c r="F124" s="38">
        <v>90000</v>
      </c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>
        <v>100000</v>
      </c>
      <c r="G126" s="41">
        <v>350000</v>
      </c>
      <c r="H126" s="44">
        <v>350000</v>
      </c>
      <c r="I126" s="45">
        <v>110000</v>
      </c>
      <c r="J126" s="41">
        <v>115060</v>
      </c>
      <c r="K126" s="42">
        <v>120353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100000</v>
      </c>
      <c r="G127" s="29">
        <f t="shared" si="24"/>
        <v>350000</v>
      </c>
      <c r="H127" s="32">
        <f t="shared" si="24"/>
        <v>350000</v>
      </c>
      <c r="I127" s="33">
        <f t="shared" si="24"/>
        <v>110000</v>
      </c>
      <c r="J127" s="29">
        <f t="shared" si="24"/>
        <v>115060</v>
      </c>
      <c r="K127" s="30">
        <f t="shared" si="24"/>
        <v>120353</v>
      </c>
    </row>
    <row r="128" spans="1:11" ht="13.15" customHeight="1" x14ac:dyDescent="0.25">
      <c r="A128" s="47" t="s">
        <v>37</v>
      </c>
      <c r="B128" s="48" t="s">
        <v>20</v>
      </c>
      <c r="C128" s="36">
        <v>1088237</v>
      </c>
      <c r="D128" s="36">
        <v>562671</v>
      </c>
      <c r="E128" s="37">
        <v>6573007</v>
      </c>
      <c r="F128" s="38">
        <v>7800000</v>
      </c>
      <c r="G128" s="36">
        <v>8387557</v>
      </c>
      <c r="H128" s="39">
        <v>8387557</v>
      </c>
      <c r="I128" s="40">
        <v>19908000</v>
      </c>
      <c r="J128" s="36">
        <v>15823768</v>
      </c>
      <c r="K128" s="37">
        <v>21781661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115</v>
      </c>
      <c r="B130" s="28" t="s">
        <v>30</v>
      </c>
      <c r="C130" s="49">
        <f t="shared" ref="C130:K130" si="25">SUM(C128:C129)</f>
        <v>1088237</v>
      </c>
      <c r="D130" s="49">
        <f t="shared" si="25"/>
        <v>562671</v>
      </c>
      <c r="E130" s="50">
        <f t="shared" si="25"/>
        <v>6573007</v>
      </c>
      <c r="F130" s="51">
        <f t="shared" si="25"/>
        <v>7800000</v>
      </c>
      <c r="G130" s="49">
        <f t="shared" si="25"/>
        <v>8387557</v>
      </c>
      <c r="H130" s="52">
        <f t="shared" si="25"/>
        <v>8387557</v>
      </c>
      <c r="I130" s="53">
        <f t="shared" si="25"/>
        <v>19908000</v>
      </c>
      <c r="J130" s="49">
        <f t="shared" si="25"/>
        <v>15823768</v>
      </c>
      <c r="K130" s="50">
        <f t="shared" si="25"/>
        <v>21781661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100000</v>
      </c>
      <c r="G133" s="41">
        <v>200000</v>
      </c>
      <c r="H133" s="44">
        <v>200000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100000</v>
      </c>
      <c r="G134" s="29">
        <f t="shared" si="26"/>
        <v>200000</v>
      </c>
      <c r="H134" s="32">
        <f t="shared" si="26"/>
        <v>200000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2178467</v>
      </c>
      <c r="D135" s="1">
        <v>3066323</v>
      </c>
      <c r="E135" s="2">
        <v>2025752</v>
      </c>
      <c r="F135" s="3">
        <v>4325857</v>
      </c>
      <c r="G135" s="1">
        <v>7390322</v>
      </c>
      <c r="H135" s="4">
        <v>7390322</v>
      </c>
      <c r="I135" s="5">
        <v>6419837</v>
      </c>
      <c r="J135" s="1">
        <v>6715150</v>
      </c>
      <c r="K135" s="2">
        <v>7024044</v>
      </c>
    </row>
    <row r="136" spans="1:11" ht="13.15" customHeight="1" x14ac:dyDescent="0.25">
      <c r="A136" s="46" t="s">
        <v>44</v>
      </c>
      <c r="B136" s="28" t="s">
        <v>20</v>
      </c>
      <c r="C136" s="36">
        <v>403966</v>
      </c>
      <c r="D136" s="36">
        <v>1841592</v>
      </c>
      <c r="E136" s="37">
        <v>8987299</v>
      </c>
      <c r="F136" s="38">
        <v>6290000</v>
      </c>
      <c r="G136" s="36">
        <v>5030000</v>
      </c>
      <c r="H136" s="39">
        <v>5030000</v>
      </c>
      <c r="I136" s="40">
        <v>5710000</v>
      </c>
      <c r="J136" s="36">
        <v>5972660</v>
      </c>
      <c r="K136" s="37">
        <v>6246880</v>
      </c>
    </row>
    <row r="137" spans="1:11" ht="13.15" customHeight="1" x14ac:dyDescent="0.25">
      <c r="A137" s="46" t="s">
        <v>45</v>
      </c>
      <c r="B137" s="28" t="s">
        <v>20</v>
      </c>
      <c r="C137" s="36">
        <v>482500</v>
      </c>
      <c r="D137" s="36">
        <v>1204792</v>
      </c>
      <c r="E137" s="37">
        <v>3396023</v>
      </c>
      <c r="F137" s="38">
        <v>5583300</v>
      </c>
      <c r="G137" s="36">
        <v>7579835</v>
      </c>
      <c r="H137" s="39">
        <v>7579835</v>
      </c>
      <c r="I137" s="40">
        <v>11100000</v>
      </c>
      <c r="J137" s="36">
        <v>11610600</v>
      </c>
      <c r="K137" s="37">
        <v>12144688</v>
      </c>
    </row>
    <row r="138" spans="1:11" ht="13.15" customHeight="1" x14ac:dyDescent="0.25">
      <c r="A138" s="46" t="s">
        <v>46</v>
      </c>
      <c r="B138" s="48" t="s">
        <v>20</v>
      </c>
      <c r="C138" s="36">
        <v>4837902</v>
      </c>
      <c r="D138" s="36">
        <v>1746000</v>
      </c>
      <c r="E138" s="37">
        <v>3821238</v>
      </c>
      <c r="F138" s="38">
        <v>46000000</v>
      </c>
      <c r="G138" s="36">
        <v>40000000</v>
      </c>
      <c r="H138" s="39">
        <v>40000000</v>
      </c>
      <c r="I138" s="40">
        <v>19000000</v>
      </c>
      <c r="J138" s="36">
        <v>14874000</v>
      </c>
      <c r="K138" s="37">
        <v>18788204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116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396876609</v>
      </c>
      <c r="D144" s="62">
        <f t="shared" si="28"/>
        <v>613686558</v>
      </c>
      <c r="E144" s="63">
        <f t="shared" si="28"/>
        <v>522769819</v>
      </c>
      <c r="F144" s="64">
        <f t="shared" si="28"/>
        <v>724649007</v>
      </c>
      <c r="G144" s="62">
        <f t="shared" si="28"/>
        <v>591114593</v>
      </c>
      <c r="H144" s="65">
        <f t="shared" si="28"/>
        <v>591114593</v>
      </c>
      <c r="I144" s="66">
        <f t="shared" si="28"/>
        <v>605920807</v>
      </c>
      <c r="J144" s="62">
        <f t="shared" si="28"/>
        <v>614543849</v>
      </c>
      <c r="K144" s="63">
        <f t="shared" si="28"/>
        <v>676750773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2047693518</v>
      </c>
      <c r="D146" s="29">
        <f t="shared" ref="D146:K146" si="29">D156+D159+D160+D163+D166+D167+SUM(D170:D176)+D179</f>
        <v>2238718679</v>
      </c>
      <c r="E146" s="30">
        <f t="shared" si="29"/>
        <v>2268856519</v>
      </c>
      <c r="F146" s="31">
        <f t="shared" si="29"/>
        <v>5079304080</v>
      </c>
      <c r="G146" s="29">
        <f t="shared" si="29"/>
        <v>5060083235</v>
      </c>
      <c r="H146" s="32">
        <f t="shared" si="29"/>
        <v>5060083235</v>
      </c>
      <c r="I146" s="33">
        <f t="shared" si="29"/>
        <v>5465770743</v>
      </c>
      <c r="J146" s="29">
        <f t="shared" si="29"/>
        <v>5535435626</v>
      </c>
      <c r="K146" s="30">
        <f t="shared" si="29"/>
        <v>5630336914</v>
      </c>
    </row>
    <row r="147" spans="1:11" ht="13.15" customHeight="1" x14ac:dyDescent="0.25">
      <c r="A147" s="35" t="s">
        <v>19</v>
      </c>
      <c r="B147" s="28" t="s">
        <v>20</v>
      </c>
      <c r="C147" s="36">
        <v>-199488</v>
      </c>
      <c r="D147" s="36">
        <v>-199488</v>
      </c>
      <c r="E147" s="37">
        <v>-661254</v>
      </c>
      <c r="F147" s="38">
        <v>5080418085</v>
      </c>
      <c r="G147" s="36">
        <v>5080397127</v>
      </c>
      <c r="H147" s="39">
        <v>5080397127</v>
      </c>
      <c r="I147" s="40">
        <v>-427826</v>
      </c>
      <c r="J147" s="36">
        <v>-875332</v>
      </c>
      <c r="K147" s="37">
        <v>-1343423</v>
      </c>
    </row>
    <row r="148" spans="1:11" ht="13.15" customHeight="1" x14ac:dyDescent="0.25">
      <c r="A148" s="35" t="s">
        <v>21</v>
      </c>
      <c r="B148" s="28" t="s">
        <v>20</v>
      </c>
      <c r="C148" s="36">
        <v>-35057</v>
      </c>
      <c r="D148" s="36">
        <v>-8057</v>
      </c>
      <c r="E148" s="37">
        <v>-68393</v>
      </c>
      <c r="F148" s="38">
        <v>-52704</v>
      </c>
      <c r="G148" s="36">
        <v>-62769</v>
      </c>
      <c r="H148" s="39">
        <v>-62769</v>
      </c>
      <c r="I148" s="40">
        <v>-52704</v>
      </c>
      <c r="J148" s="36">
        <v>-107832</v>
      </c>
      <c r="K148" s="37">
        <v>-165496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1470711891</v>
      </c>
      <c r="D150" s="36">
        <v>1500118239</v>
      </c>
      <c r="E150" s="37">
        <v>1477727809</v>
      </c>
      <c r="F150" s="38">
        <v>-53830851</v>
      </c>
      <c r="G150" s="36">
        <v>-72993471</v>
      </c>
      <c r="H150" s="39">
        <v>-72993471</v>
      </c>
      <c r="I150" s="40">
        <v>5419615594</v>
      </c>
      <c r="J150" s="36">
        <v>5460778008</v>
      </c>
      <c r="K150" s="37">
        <v>5506971287</v>
      </c>
    </row>
    <row r="151" spans="1:11" ht="13.15" customHeight="1" x14ac:dyDescent="0.25">
      <c r="A151" s="35" t="s">
        <v>24</v>
      </c>
      <c r="B151" s="28" t="s">
        <v>20</v>
      </c>
      <c r="C151" s="36">
        <v>498670277</v>
      </c>
      <c r="D151" s="36">
        <v>667240708</v>
      </c>
      <c r="E151" s="37">
        <v>712558731</v>
      </c>
      <c r="F151" s="38">
        <v>-2240621</v>
      </c>
      <c r="G151" s="36">
        <v>-1958544</v>
      </c>
      <c r="H151" s="39">
        <v>-1958544</v>
      </c>
      <c r="I151" s="40">
        <v>11359378</v>
      </c>
      <c r="J151" s="36">
        <v>22364603</v>
      </c>
      <c r="K151" s="37">
        <v>34310489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1969147623</v>
      </c>
      <c r="D156" s="36">
        <f t="shared" ref="D156:K156" si="30">SUM(D147:D155)</f>
        <v>2167151402</v>
      </c>
      <c r="E156" s="37">
        <f t="shared" si="30"/>
        <v>2189556893</v>
      </c>
      <c r="F156" s="38">
        <f t="shared" si="30"/>
        <v>5024293909</v>
      </c>
      <c r="G156" s="36">
        <f t="shared" si="30"/>
        <v>5005382343</v>
      </c>
      <c r="H156" s="39">
        <f t="shared" si="30"/>
        <v>5005382343</v>
      </c>
      <c r="I156" s="40">
        <f t="shared" si="30"/>
        <v>5430494442</v>
      </c>
      <c r="J156" s="36">
        <f t="shared" si="30"/>
        <v>5482159447</v>
      </c>
      <c r="K156" s="37">
        <f t="shared" si="30"/>
        <v>5539772857</v>
      </c>
    </row>
    <row r="157" spans="1:11" ht="0.95" customHeight="1" x14ac:dyDescent="0.25">
      <c r="A157" s="47"/>
      <c r="B157" s="48" t="s">
        <v>20</v>
      </c>
      <c r="C157" s="36">
        <v>34994489</v>
      </c>
      <c r="D157" s="36">
        <v>33190135</v>
      </c>
      <c r="E157" s="37">
        <v>32946443</v>
      </c>
      <c r="F157" s="38"/>
      <c r="G157" s="36">
        <v>-861200</v>
      </c>
      <c r="H157" s="39">
        <v>-861200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34994489</v>
      </c>
      <c r="D159" s="36">
        <v>33190135</v>
      </c>
      <c r="E159" s="37">
        <v>32946443</v>
      </c>
      <c r="F159" s="38"/>
      <c r="G159" s="36">
        <v>-861200</v>
      </c>
      <c r="H159" s="39">
        <v>-861200</v>
      </c>
      <c r="I159" s="40"/>
      <c r="J159" s="36"/>
      <c r="K159" s="37"/>
    </row>
    <row r="160" spans="1:11" ht="13.15" customHeight="1" x14ac:dyDescent="0.25">
      <c r="A160" s="46" t="s">
        <v>114</v>
      </c>
      <c r="B160" s="28" t="s">
        <v>20</v>
      </c>
      <c r="C160" s="36">
        <v>131100</v>
      </c>
      <c r="D160" s="36">
        <v>131100</v>
      </c>
      <c r="E160" s="37">
        <v>131100</v>
      </c>
      <c r="F160" s="38">
        <v>131100</v>
      </c>
      <c r="G160" s="36">
        <v>131100</v>
      </c>
      <c r="H160" s="39">
        <v>131100</v>
      </c>
      <c r="I160" s="40">
        <v>131100</v>
      </c>
      <c r="J160" s="36">
        <v>131100</v>
      </c>
      <c r="K160" s="37">
        <v>131100</v>
      </c>
    </row>
    <row r="161" spans="1:11" ht="0.95" customHeight="1" x14ac:dyDescent="0.25">
      <c r="A161" s="47"/>
      <c r="B161" s="28" t="s">
        <v>20</v>
      </c>
      <c r="C161" s="1">
        <v>-1803139</v>
      </c>
      <c r="D161" s="1">
        <v>-1803139</v>
      </c>
      <c r="E161" s="2">
        <v>-1803139</v>
      </c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-1803139</v>
      </c>
      <c r="D163" s="36">
        <v>-1803139</v>
      </c>
      <c r="E163" s="37">
        <v>-1803139</v>
      </c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-2156922</v>
      </c>
      <c r="D164" s="36">
        <v>-2156922</v>
      </c>
      <c r="E164" s="37">
        <v>-705601</v>
      </c>
      <c r="F164" s="38">
        <v>17790568</v>
      </c>
      <c r="G164" s="36">
        <v>19095471</v>
      </c>
      <c r="H164" s="39">
        <v>19095471</v>
      </c>
      <c r="I164" s="40">
        <v>15868568</v>
      </c>
      <c r="J164" s="36">
        <v>25209090</v>
      </c>
      <c r="K164" s="37">
        <v>45209277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115</v>
      </c>
      <c r="B166" s="28" t="s">
        <v>30</v>
      </c>
      <c r="C166" s="36">
        <v>-2156922</v>
      </c>
      <c r="D166" s="36">
        <v>-2156922</v>
      </c>
      <c r="E166" s="37">
        <v>-705601</v>
      </c>
      <c r="F166" s="38">
        <v>17790568</v>
      </c>
      <c r="G166" s="36">
        <v>19095471</v>
      </c>
      <c r="H166" s="39">
        <v>19095471</v>
      </c>
      <c r="I166" s="40">
        <v>15868568</v>
      </c>
      <c r="J166" s="36">
        <v>25209090</v>
      </c>
      <c r="K166" s="37">
        <v>45209277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1327208</v>
      </c>
      <c r="D168" s="1">
        <v>762913</v>
      </c>
      <c r="E168" s="2">
        <v>7649120</v>
      </c>
      <c r="F168" s="3">
        <v>1970456</v>
      </c>
      <c r="G168" s="1">
        <v>502936</v>
      </c>
      <c r="H168" s="4">
        <v>502936</v>
      </c>
      <c r="I168" s="5">
        <v>7306564</v>
      </c>
      <c r="J168" s="1">
        <v>6839155</v>
      </c>
      <c r="K168" s="2">
        <v>6350245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1327208</v>
      </c>
      <c r="D170" s="36">
        <v>762913</v>
      </c>
      <c r="E170" s="37">
        <v>7649120</v>
      </c>
      <c r="F170" s="38">
        <v>1970456</v>
      </c>
      <c r="G170" s="36">
        <v>502936</v>
      </c>
      <c r="H170" s="39">
        <v>502936</v>
      </c>
      <c r="I170" s="40">
        <v>7306564</v>
      </c>
      <c r="J170" s="36">
        <v>6839155</v>
      </c>
      <c r="K170" s="37">
        <v>6350245</v>
      </c>
    </row>
    <row r="171" spans="1:11" ht="13.15" customHeight="1" x14ac:dyDescent="0.25">
      <c r="A171" s="46" t="s">
        <v>43</v>
      </c>
      <c r="B171" s="28" t="s">
        <v>20</v>
      </c>
      <c r="C171" s="1">
        <v>6573871</v>
      </c>
      <c r="D171" s="1">
        <v>10969916</v>
      </c>
      <c r="E171" s="2">
        <v>9222226</v>
      </c>
      <c r="F171" s="3">
        <v>2002605</v>
      </c>
      <c r="G171" s="1">
        <v>4210873</v>
      </c>
      <c r="H171" s="4">
        <v>4210873</v>
      </c>
      <c r="I171" s="5">
        <v>11746585</v>
      </c>
      <c r="J171" s="1">
        <v>24139586</v>
      </c>
      <c r="K171" s="2">
        <v>37102666</v>
      </c>
    </row>
    <row r="172" spans="1:11" ht="13.15" customHeight="1" x14ac:dyDescent="0.25">
      <c r="A172" s="46" t="s">
        <v>44</v>
      </c>
      <c r="B172" s="28" t="s">
        <v>20</v>
      </c>
      <c r="C172" s="36">
        <v>14107616</v>
      </c>
      <c r="D172" s="36">
        <v>12037889</v>
      </c>
      <c r="E172" s="37">
        <v>-776775</v>
      </c>
      <c r="F172" s="38">
        <v>3281611</v>
      </c>
      <c r="G172" s="36">
        <v>3179535</v>
      </c>
      <c r="H172" s="39">
        <v>3179535</v>
      </c>
      <c r="I172" s="40">
        <v>3701611</v>
      </c>
      <c r="J172" s="36">
        <v>8073497</v>
      </c>
      <c r="K172" s="37">
        <v>12646491</v>
      </c>
    </row>
    <row r="173" spans="1:11" ht="13.15" customHeight="1" x14ac:dyDescent="0.25">
      <c r="A173" s="46" t="s">
        <v>45</v>
      </c>
      <c r="B173" s="28" t="s">
        <v>20</v>
      </c>
      <c r="C173" s="36">
        <v>-773945</v>
      </c>
      <c r="D173" s="36">
        <v>-5192883</v>
      </c>
      <c r="E173" s="37">
        <v>15867844</v>
      </c>
      <c r="F173" s="38">
        <v>5319858</v>
      </c>
      <c r="G173" s="36">
        <v>7058294</v>
      </c>
      <c r="H173" s="39">
        <v>7058294</v>
      </c>
      <c r="I173" s="40">
        <v>-14992100</v>
      </c>
      <c r="J173" s="36">
        <v>-29673837</v>
      </c>
      <c r="K173" s="37">
        <v>-45030933</v>
      </c>
    </row>
    <row r="174" spans="1:11" ht="13.15" customHeight="1" x14ac:dyDescent="0.25">
      <c r="A174" s="46" t="s">
        <v>46</v>
      </c>
      <c r="B174" s="48" t="s">
        <v>20</v>
      </c>
      <c r="C174" s="36">
        <v>25680617</v>
      </c>
      <c r="D174" s="36">
        <v>23163268</v>
      </c>
      <c r="E174" s="37">
        <v>16303408</v>
      </c>
      <c r="F174" s="38">
        <v>24513973</v>
      </c>
      <c r="G174" s="36">
        <v>21383883</v>
      </c>
      <c r="H174" s="39">
        <v>21383883</v>
      </c>
      <c r="I174" s="40">
        <v>11513973</v>
      </c>
      <c r="J174" s="36">
        <v>18557588</v>
      </c>
      <c r="K174" s="37">
        <v>34155211</v>
      </c>
    </row>
    <row r="175" spans="1:11" ht="13.15" customHeight="1" x14ac:dyDescent="0.25">
      <c r="A175" s="46" t="s">
        <v>47</v>
      </c>
      <c r="B175" s="28" t="s">
        <v>20</v>
      </c>
      <c r="C175" s="36">
        <v>465000</v>
      </c>
      <c r="D175" s="36">
        <v>465000</v>
      </c>
      <c r="E175" s="37">
        <v>465000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116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2047693518</v>
      </c>
      <c r="D180" s="62">
        <f t="shared" ref="D180:K180" si="31">D156+D159+D160+D163+D166+D167+SUM(D170:D176)+D179</f>
        <v>2238718679</v>
      </c>
      <c r="E180" s="63">
        <f t="shared" si="31"/>
        <v>2268856519</v>
      </c>
      <c r="F180" s="64">
        <f t="shared" si="31"/>
        <v>5079304080</v>
      </c>
      <c r="G180" s="62">
        <f t="shared" si="31"/>
        <v>5060083235</v>
      </c>
      <c r="H180" s="65">
        <f t="shared" si="31"/>
        <v>5060083235</v>
      </c>
      <c r="I180" s="66">
        <f t="shared" si="31"/>
        <v>5465770743</v>
      </c>
      <c r="J180" s="62">
        <f t="shared" si="31"/>
        <v>5535435626</v>
      </c>
      <c r="K180" s="63">
        <f t="shared" si="31"/>
        <v>5630336914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96308898</v>
      </c>
      <c r="D183" s="36">
        <v>103402055</v>
      </c>
      <c r="E183" s="37">
        <v>98992542</v>
      </c>
      <c r="F183" s="38">
        <v>110000001</v>
      </c>
      <c r="G183" s="36">
        <v>109999998</v>
      </c>
      <c r="H183" s="39">
        <v>109999998</v>
      </c>
      <c r="I183" s="40">
        <v>129828659</v>
      </c>
      <c r="J183" s="36">
        <v>135800778</v>
      </c>
      <c r="K183" s="37">
        <v>142047607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75998844</v>
      </c>
      <c r="D184" s="29">
        <f t="shared" ref="D184:K184" si="32">D194+D197+D198+D201+D204+D205+SUM(D208:D214)+D217</f>
        <v>41554706</v>
      </c>
      <c r="E184" s="30">
        <f t="shared" si="32"/>
        <v>71469020</v>
      </c>
      <c r="F184" s="31">
        <f t="shared" si="32"/>
        <v>106240000</v>
      </c>
      <c r="G184" s="29">
        <f t="shared" si="32"/>
        <v>128920700</v>
      </c>
      <c r="H184" s="32">
        <f t="shared" si="32"/>
        <v>128920700</v>
      </c>
      <c r="I184" s="33">
        <f t="shared" si="32"/>
        <v>113776427</v>
      </c>
      <c r="J184" s="29">
        <f t="shared" si="32"/>
        <v>119806984</v>
      </c>
      <c r="K184" s="30">
        <f t="shared" si="32"/>
        <v>121088971</v>
      </c>
    </row>
    <row r="185" spans="1:11" ht="13.15" customHeight="1" x14ac:dyDescent="0.25">
      <c r="A185" s="35" t="s">
        <v>19</v>
      </c>
      <c r="B185" s="28" t="s">
        <v>20</v>
      </c>
      <c r="C185" s="36">
        <v>2036838</v>
      </c>
      <c r="D185" s="36">
        <v>2034762</v>
      </c>
      <c r="E185" s="37">
        <v>2177145</v>
      </c>
      <c r="F185" s="38">
        <v>2450000</v>
      </c>
      <c r="G185" s="36">
        <v>2450000</v>
      </c>
      <c r="H185" s="39">
        <v>2450000</v>
      </c>
      <c r="I185" s="40">
        <v>3981413</v>
      </c>
      <c r="J185" s="36">
        <v>4161338</v>
      </c>
      <c r="K185" s="37">
        <v>4352249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65049525</v>
      </c>
      <c r="D188" s="36">
        <v>35894155</v>
      </c>
      <c r="E188" s="37">
        <v>63450967</v>
      </c>
      <c r="F188" s="38">
        <v>67450000</v>
      </c>
      <c r="G188" s="36">
        <v>102374700</v>
      </c>
      <c r="H188" s="39">
        <v>102374700</v>
      </c>
      <c r="I188" s="40">
        <v>75320000</v>
      </c>
      <c r="J188" s="36">
        <v>79584781</v>
      </c>
      <c r="K188" s="37">
        <v>79017058</v>
      </c>
    </row>
    <row r="189" spans="1:11" ht="13.15" customHeight="1" x14ac:dyDescent="0.25">
      <c r="A189" s="35" t="s">
        <v>24</v>
      </c>
      <c r="B189" s="28" t="s">
        <v>20</v>
      </c>
      <c r="C189" s="36">
        <v>2173848</v>
      </c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18900</v>
      </c>
      <c r="D192" s="1">
        <v>-5475922</v>
      </c>
      <c r="E192" s="2"/>
      <c r="F192" s="3">
        <v>8000000</v>
      </c>
      <c r="G192" s="1">
        <v>4000000</v>
      </c>
      <c r="H192" s="4">
        <v>4000000</v>
      </c>
      <c r="I192" s="5">
        <v>8800000</v>
      </c>
      <c r="J192" s="1">
        <v>9204800</v>
      </c>
      <c r="K192" s="2">
        <v>9628221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69279111</v>
      </c>
      <c r="D194" s="29">
        <f t="shared" ref="D194:K194" si="33">SUM(D185:D193)</f>
        <v>32452995</v>
      </c>
      <c r="E194" s="30">
        <f t="shared" si="33"/>
        <v>65628112</v>
      </c>
      <c r="F194" s="31">
        <f t="shared" si="33"/>
        <v>77900000</v>
      </c>
      <c r="G194" s="29">
        <f t="shared" si="33"/>
        <v>108824700</v>
      </c>
      <c r="H194" s="32">
        <f t="shared" si="33"/>
        <v>108824700</v>
      </c>
      <c r="I194" s="33">
        <f t="shared" si="33"/>
        <v>88101413</v>
      </c>
      <c r="J194" s="29">
        <f t="shared" si="33"/>
        <v>92950919</v>
      </c>
      <c r="K194" s="30">
        <f t="shared" si="33"/>
        <v>92997528</v>
      </c>
    </row>
    <row r="195" spans="1:11" ht="13.15" customHeight="1" x14ac:dyDescent="0.25">
      <c r="A195" s="47" t="s">
        <v>31</v>
      </c>
      <c r="B195" s="48" t="s">
        <v>20</v>
      </c>
      <c r="C195" s="36">
        <v>25500</v>
      </c>
      <c r="D195" s="36"/>
      <c r="E195" s="37"/>
      <c r="F195" s="38"/>
      <c r="G195" s="36">
        <v>100000</v>
      </c>
      <c r="H195" s="39">
        <v>100000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25500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100000</v>
      </c>
      <c r="H197" s="52">
        <f t="shared" si="34"/>
        <v>100000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114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765440</v>
      </c>
      <c r="D202" s="36">
        <v>620459</v>
      </c>
      <c r="E202" s="37">
        <v>3138828</v>
      </c>
      <c r="F202" s="38">
        <v>16120000</v>
      </c>
      <c r="G202" s="36">
        <v>6026000</v>
      </c>
      <c r="H202" s="39">
        <v>6026000</v>
      </c>
      <c r="I202" s="40">
        <v>18224014</v>
      </c>
      <c r="J202" s="36">
        <v>19062319</v>
      </c>
      <c r="K202" s="37">
        <v>19939185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115</v>
      </c>
      <c r="B204" s="28" t="s">
        <v>30</v>
      </c>
      <c r="C204" s="49">
        <f t="shared" ref="C204:K204" si="36">SUM(C202:C203)</f>
        <v>765440</v>
      </c>
      <c r="D204" s="49">
        <f t="shared" si="36"/>
        <v>620459</v>
      </c>
      <c r="E204" s="50">
        <f t="shared" si="36"/>
        <v>3138828</v>
      </c>
      <c r="F204" s="51">
        <f t="shared" si="36"/>
        <v>16120000</v>
      </c>
      <c r="G204" s="49">
        <f t="shared" si="36"/>
        <v>6026000</v>
      </c>
      <c r="H204" s="52">
        <f t="shared" si="36"/>
        <v>6026000</v>
      </c>
      <c r="I204" s="53">
        <f t="shared" si="36"/>
        <v>18224014</v>
      </c>
      <c r="J204" s="49">
        <f t="shared" si="36"/>
        <v>19062319</v>
      </c>
      <c r="K204" s="50">
        <f t="shared" si="36"/>
        <v>19939185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>
        <v>985000</v>
      </c>
      <c r="E207" s="42">
        <v>1672986</v>
      </c>
      <c r="F207" s="43">
        <v>800000</v>
      </c>
      <c r="G207" s="41">
        <v>500000</v>
      </c>
      <c r="H207" s="44">
        <v>500000</v>
      </c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985000</v>
      </c>
      <c r="E208" s="30">
        <f t="shared" si="37"/>
        <v>1672986</v>
      </c>
      <c r="F208" s="31">
        <f t="shared" si="37"/>
        <v>800000</v>
      </c>
      <c r="G208" s="29">
        <f t="shared" si="37"/>
        <v>500000</v>
      </c>
      <c r="H208" s="32">
        <f t="shared" si="37"/>
        <v>500000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315500</v>
      </c>
      <c r="D209" s="1">
        <v>1459038</v>
      </c>
      <c r="E209" s="2">
        <v>178632</v>
      </c>
      <c r="F209" s="3">
        <v>200000</v>
      </c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568188</v>
      </c>
      <c r="D210" s="36">
        <v>761874</v>
      </c>
      <c r="E210" s="37">
        <v>650154</v>
      </c>
      <c r="F210" s="38">
        <v>3880000</v>
      </c>
      <c r="G210" s="36">
        <v>4780000</v>
      </c>
      <c r="H210" s="39">
        <v>4780000</v>
      </c>
      <c r="I210" s="40">
        <v>6367000</v>
      </c>
      <c r="J210" s="36">
        <v>6659882</v>
      </c>
      <c r="K210" s="37">
        <v>6966236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30596</v>
      </c>
      <c r="E211" s="37">
        <v>169953</v>
      </c>
      <c r="F211" s="38">
        <v>1040000</v>
      </c>
      <c r="G211" s="36">
        <v>890000</v>
      </c>
      <c r="H211" s="39">
        <v>890000</v>
      </c>
      <c r="I211" s="40">
        <v>1084000</v>
      </c>
      <c r="J211" s="36">
        <v>1133864</v>
      </c>
      <c r="K211" s="37">
        <v>1186022</v>
      </c>
    </row>
    <row r="212" spans="1:11" ht="13.15" customHeight="1" x14ac:dyDescent="0.25">
      <c r="A212" s="46" t="s">
        <v>46</v>
      </c>
      <c r="B212" s="48" t="s">
        <v>20</v>
      </c>
      <c r="C212" s="36">
        <v>5045105</v>
      </c>
      <c r="D212" s="36">
        <v>5244744</v>
      </c>
      <c r="E212" s="37">
        <v>30355</v>
      </c>
      <c r="F212" s="38">
        <v>6300000</v>
      </c>
      <c r="G212" s="36">
        <v>7800000</v>
      </c>
      <c r="H212" s="39">
        <v>7800000</v>
      </c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116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172307742</v>
      </c>
      <c r="D219" s="62">
        <f t="shared" si="39"/>
        <v>144956761</v>
      </c>
      <c r="E219" s="63">
        <f t="shared" si="39"/>
        <v>170461562</v>
      </c>
      <c r="F219" s="64">
        <f t="shared" si="39"/>
        <v>216240001</v>
      </c>
      <c r="G219" s="62">
        <f t="shared" si="39"/>
        <v>238920698</v>
      </c>
      <c r="H219" s="65">
        <f t="shared" si="39"/>
        <v>238920698</v>
      </c>
      <c r="I219" s="66">
        <f t="shared" si="39"/>
        <v>243605086</v>
      </c>
      <c r="J219" s="62">
        <f t="shared" si="39"/>
        <v>255607762</v>
      </c>
      <c r="K219" s="63">
        <f t="shared" si="39"/>
        <v>263136578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117</v>
      </c>
      <c r="B221" s="82"/>
      <c r="C221" s="6">
        <f t="shared" ref="C221:K221" si="40">IF(ISERROR((C40+C75)/C144),0,((C40+C75)/C144))</f>
        <v>0.32794958193164769</v>
      </c>
      <c r="D221" s="6">
        <f t="shared" si="40"/>
        <v>0.34329558836450841</v>
      </c>
      <c r="E221" s="7">
        <f t="shared" si="40"/>
        <v>0.32760954396259817</v>
      </c>
      <c r="F221" s="8">
        <f t="shared" si="40"/>
        <v>0.34780051799615591</v>
      </c>
      <c r="G221" s="6">
        <f t="shared" si="40"/>
        <v>0.44000768054122458</v>
      </c>
      <c r="H221" s="9">
        <f t="shared" si="40"/>
        <v>0.44000768054122458</v>
      </c>
      <c r="I221" s="10">
        <f t="shared" si="40"/>
        <v>9.5322687936676184E-2</v>
      </c>
      <c r="J221" s="6">
        <f t="shared" si="40"/>
        <v>0.11345792186099971</v>
      </c>
      <c r="K221" s="7">
        <f t="shared" si="40"/>
        <v>6.9119953557851346E-2</v>
      </c>
    </row>
    <row r="222" spans="1:11" ht="13.15" customHeight="1" x14ac:dyDescent="0.25">
      <c r="A222" s="81" t="s">
        <v>118</v>
      </c>
      <c r="B222" s="82"/>
      <c r="C222" s="6">
        <f t="shared" ref="C222:K222" si="41">IF(ISERROR((C40+C75)/C183),0,((C40+C75)/C183))</f>
        <v>1.3514381402225162</v>
      </c>
      <c r="D222" s="6">
        <f t="shared" si="41"/>
        <v>2.0374439173380066</v>
      </c>
      <c r="E222" s="7">
        <f t="shared" si="41"/>
        <v>1.7300735847353026</v>
      </c>
      <c r="F222" s="8">
        <f t="shared" si="41"/>
        <v>2.29121179735262</v>
      </c>
      <c r="G222" s="6">
        <f t="shared" si="41"/>
        <v>2.364499688445449</v>
      </c>
      <c r="H222" s="9">
        <f t="shared" si="41"/>
        <v>2.364499688445449</v>
      </c>
      <c r="I222" s="10">
        <f t="shared" si="41"/>
        <v>0.44487866118989955</v>
      </c>
      <c r="J222" s="6">
        <f t="shared" si="41"/>
        <v>0.51343496721351622</v>
      </c>
      <c r="K222" s="7">
        <f t="shared" si="41"/>
        <v>0.32930496322968678</v>
      </c>
    </row>
    <row r="223" spans="1:11" ht="13.15" customHeight="1" x14ac:dyDescent="0.25">
      <c r="A223" s="81" t="s">
        <v>119</v>
      </c>
      <c r="B223" s="82"/>
      <c r="C223" s="6">
        <f t="shared" ref="C223:K223" si="42">IF(ISERROR((C184-C198-C205-C208-C217)/(C180-C160-C170-C179-C167)),0,((C184-C198-C205-C208-C217)/(C180-C160-C170-C179-C167)))</f>
        <v>3.714081530245978E-2</v>
      </c>
      <c r="D223" s="6">
        <f t="shared" si="42"/>
        <v>1.8129081610542941E-2</v>
      </c>
      <c r="E223" s="7">
        <f t="shared" si="42"/>
        <v>3.0868500116899417E-2</v>
      </c>
      <c r="F223" s="8">
        <f t="shared" si="42"/>
        <v>2.0767341759873433E-2</v>
      </c>
      <c r="G223" s="6">
        <f t="shared" si="42"/>
        <v>2.5382347949136904E-2</v>
      </c>
      <c r="H223" s="9">
        <f t="shared" si="42"/>
        <v>2.5382347949136904E-2</v>
      </c>
      <c r="I223" s="10">
        <f t="shared" si="42"/>
        <v>2.0844537215534774E-2</v>
      </c>
      <c r="J223" s="6">
        <f t="shared" si="42"/>
        <v>2.167092962695524E-2</v>
      </c>
      <c r="K223" s="7">
        <f t="shared" si="42"/>
        <v>2.1531308817294415E-2</v>
      </c>
    </row>
    <row r="224" spans="1:11" ht="13.15" customHeight="1" x14ac:dyDescent="0.25">
      <c r="A224" s="81" t="s">
        <v>120</v>
      </c>
      <c r="B224" s="82"/>
      <c r="C224" s="6">
        <f t="shared" ref="C224:K224" si="43">IF(ISERROR((C40+C75+C184-C198-C205-C208-C217)/(C180-C160-C170-C179-C167)),0,((C40+C75+C184-C198-C205-C208-C217)/(C180-C160-C170-C179-C167)))</f>
        <v>0.10074812562725866</v>
      </c>
      <c r="D224" s="6">
        <f t="shared" si="43"/>
        <v>0.11227224269052721</v>
      </c>
      <c r="E224" s="7">
        <f t="shared" si="43"/>
        <v>0.10661312760945446</v>
      </c>
      <c r="F224" s="8">
        <f t="shared" si="43"/>
        <v>7.0407532161701106E-2</v>
      </c>
      <c r="G224" s="6">
        <f t="shared" si="43"/>
        <v>7.6790110092772576E-2</v>
      </c>
      <c r="H224" s="9">
        <f t="shared" si="43"/>
        <v>7.6790110092772576E-2</v>
      </c>
      <c r="I224" s="10">
        <f t="shared" si="43"/>
        <v>3.142615602920043E-2</v>
      </c>
      <c r="J224" s="6">
        <f t="shared" si="43"/>
        <v>3.4282904799260251E-2</v>
      </c>
      <c r="K224" s="7">
        <f t="shared" si="43"/>
        <v>2.9848908980756223E-2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106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107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108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109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110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111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112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113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DDE135-FB26-4614-9FE8-2E7444A804DF}"/>
</file>

<file path=customXml/itemProps2.xml><?xml version="1.0" encoding="utf-8"?>
<ds:datastoreItem xmlns:ds="http://schemas.openxmlformats.org/officeDocument/2006/customXml" ds:itemID="{9B2C763F-9191-4CDD-ACA3-5728656D9874}"/>
</file>

<file path=customXml/itemProps3.xml><?xml version="1.0" encoding="utf-8"?>
<ds:datastoreItem xmlns:ds="http://schemas.openxmlformats.org/officeDocument/2006/customXml" ds:itemID="{820E9150-0F55-4D74-8D5A-80484B8F5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2024-08-20T09:13:50Z</dcterms:created>
  <dcterms:modified xsi:type="dcterms:W3CDTF">2024-08-20T09:19:06Z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